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128"/>
  <workbookPr/>
  <mc:AlternateContent xmlns:mc="http://schemas.openxmlformats.org/markup-compatibility/2006">
    <mc:Choice Requires="x15">
      <x15ac:absPath xmlns:x15ac="http://schemas.microsoft.com/office/spreadsheetml/2010/11/ac" url="I:\Products\Training Courses\Advanced Tenement Management (nee. YITL)\Session7-8\"/>
    </mc:Choice>
  </mc:AlternateContent>
  <xr:revisionPtr revIDLastSave="0" documentId="13_ncr:40019_{F5DA9DD6-41B7-45B0-B41F-457EB2C5AE48}" xr6:coauthVersionLast="47" xr6:coauthVersionMax="47" xr10:uidLastSave="{00000000-0000-0000-0000-000000000000}"/>
  <bookViews>
    <workbookView xWindow="5565" yWindow="2940" windowWidth="21600" windowHeight="11385"/>
  </bookViews>
  <sheets>
    <sheet name="Form 5" sheetId="10" r:id="rId1"/>
    <sheet name="Expenditure List" sheetId="13" r:id="rId2"/>
    <sheet name="Form 18" sheetId="15" r:id="rId3"/>
    <sheet name="Details" sheetId="2" r:id="rId4"/>
  </sheets>
  <definedNames>
    <definedName name="_xlnm._FilterDatabase" localSheetId="1" hidden="1">'Expenditure List'!$A$2:$F$100</definedName>
    <definedName name="_rep11">'Form 5'!$B$121</definedName>
    <definedName name="_rep11.headings">'Form 5'!$B$120:$E$120</definedName>
    <definedName name="_rep12">'Form 5'!$B$154</definedName>
    <definedName name="_rep12.headings">'Form 5'!$B$153:$E$153</definedName>
    <definedName name="_rep13">'Form 5'!$B$158</definedName>
    <definedName name="_rep13.headings">'Form 5'!$B$157:$E$157</definedName>
    <definedName name="_rep14">'Form 5'!$B$162</definedName>
    <definedName name="_rep14.headings">'Form 5'!$B$161:$E$161</definedName>
    <definedName name="_rep15">'Form 5'!$B$165</definedName>
    <definedName name="_rep15.headings">'Form 5'!$B$164:$E$164</definedName>
    <definedName name="_rep16">'Form 5'!$B$169</definedName>
    <definedName name="_rep16.headings">'Form 5'!$B$168:$E$168</definedName>
    <definedName name="_rep17">'Form 5'!$B$85</definedName>
    <definedName name="_rep17.headings">'Form 5'!$B$84:$C$84</definedName>
    <definedName name="_rep18">'Form 5'!$C$11</definedName>
    <definedName name="_rep18.headings">'Form 5'!$C$10</definedName>
    <definedName name="_rep19">'Form 5'!$F$11</definedName>
    <definedName name="_rep19.headings">'Form 5'!$F$10</definedName>
    <definedName name="_rep2">'Expenditure List'!$A$3</definedName>
    <definedName name="_rep2.headings">'Expenditure List'!$A$2:$F$2</definedName>
    <definedName name="_rep2.title">'Expenditure List'!$A$1</definedName>
    <definedName name="_rep3">Details!$B$3</definedName>
    <definedName name="_rep3.headings">Details!$A$3:$A$23</definedName>
    <definedName name="_rep4">Details!$A$29</definedName>
    <definedName name="_rep4.headings">Details!$A$28:$D$28</definedName>
    <definedName name="_rep5">Details!$A$38</definedName>
    <definedName name="_rep5.headings">Details!$A$37:$D$37</definedName>
    <definedName name="adminMethod">Details!$B$17</definedName>
    <definedName name="combNumber">Details!$B$12</definedName>
    <definedName name="exportDate">Details!$B$22</definedName>
    <definedName name="_xlnm.Print_Area" localSheetId="0">'Form 5'!$A$1:$G$179</definedName>
    <definedName name="reportDate">Details!$B$14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25" i="15" l="1"/>
  <c r="E101" i="13"/>
  <c r="F120" i="10"/>
  <c r="F20" i="10" s="1"/>
  <c r="F164" i="10"/>
  <c r="E29" i="10" s="1"/>
  <c r="F157" i="10"/>
  <c r="F24" i="10" s="1"/>
  <c r="F153" i="10"/>
  <c r="F22" i="10" s="1"/>
  <c r="B9" i="2"/>
  <c r="C69" i="10" s="1"/>
  <c r="B11" i="2"/>
  <c r="C71" i="10" s="1"/>
  <c r="D12" i="15"/>
  <c r="F51" i="15"/>
  <c r="C13" i="10"/>
  <c r="D10" i="15" s="1"/>
  <c r="F13" i="10"/>
  <c r="J10" i="15" s="1"/>
  <c r="D15" i="10"/>
  <c r="D117" i="10"/>
  <c r="F15" i="10"/>
  <c r="F117" i="10" s="1"/>
  <c r="C55" i="10"/>
  <c r="D16" i="15" s="1"/>
  <c r="C56" i="10"/>
  <c r="D17" i="15" s="1"/>
  <c r="C57" i="10"/>
  <c r="D18" i="15"/>
  <c r="C58" i="10"/>
  <c r="D19" i="15" s="1"/>
  <c r="C59" i="10"/>
  <c r="D20" i="15" s="1"/>
  <c r="C60" i="10"/>
  <c r="D21" i="15" s="1"/>
  <c r="C62" i="10"/>
  <c r="C63" i="10"/>
  <c r="C64" i="10"/>
  <c r="C65" i="10"/>
  <c r="F73" i="10"/>
  <c r="F75" i="10"/>
  <c r="F81" i="10"/>
  <c r="F161" i="10"/>
  <c r="F27" i="10" s="1"/>
  <c r="F168" i="10"/>
  <c r="E31" i="10" s="1"/>
  <c r="F31" i="10" l="1"/>
  <c r="F36" i="10" s="1"/>
  <c r="C115" i="10"/>
  <c r="F175" i="10"/>
  <c r="F115" i="10"/>
  <c r="D29" i="15"/>
</calcChain>
</file>

<file path=xl/sharedStrings.xml><?xml version="1.0" encoding="utf-8"?>
<sst xmlns="http://schemas.openxmlformats.org/spreadsheetml/2006/main" count="575" uniqueCount="280">
  <si>
    <t>TOTAL EXPENDITURE</t>
  </si>
  <si>
    <t>and address</t>
  </si>
  <si>
    <t>of holder</t>
  </si>
  <si>
    <t>O</t>
  </si>
  <si>
    <t>F</t>
  </si>
  <si>
    <t>I</t>
  </si>
  <si>
    <t>C</t>
  </si>
  <si>
    <t>E</t>
  </si>
  <si>
    <t>U</t>
  </si>
  <si>
    <t>S</t>
  </si>
  <si>
    <t>Mining Act 1978</t>
  </si>
  <si>
    <t>expenditure</t>
  </si>
  <si>
    <t>Form 5</t>
  </si>
  <si>
    <t>(Secs. 51, 68, 70H, 82 and 115A)</t>
  </si>
  <si>
    <t>(Regs. 16, 22, 23E, 32, 96B and 96C)</t>
  </si>
  <si>
    <t>OPERATIONS REPORT - EXPENDITURE ON MINING TENEMENT</t>
  </si>
  <si>
    <t>Annual:</t>
  </si>
  <si>
    <t>Final:</t>
  </si>
  <si>
    <t>Tenement Type :</t>
  </si>
  <si>
    <t>Number:</t>
  </si>
  <si>
    <t>Reporting Period :</t>
  </si>
  <si>
    <t>From:</t>
  </si>
  <si>
    <t>To:</t>
  </si>
  <si>
    <t>Itemise</t>
  </si>
  <si>
    <t>MINERAL -EXPLORATION AND/OR MINING ACTIVITIES</t>
  </si>
  <si>
    <t>activities and</t>
  </si>
  <si>
    <t>A.    MINERAL-EXPLORATION ACTIVITIES:</t>
  </si>
  <si>
    <t>on</t>
  </si>
  <si>
    <t xml:space="preserve">Attachment 1 </t>
  </si>
  <si>
    <t>B.    MINING ACTIVITIES:</t>
  </si>
  <si>
    <t>C.    ABORIGINAL HERITAGE SURVEYS:</t>
  </si>
  <si>
    <t>D.    ANNUAL TENEMENT RENT AND RATES:</t>
  </si>
  <si>
    <t>E.    ADMINISTRATION/OVERHEADS:</t>
  </si>
  <si>
    <t>F.   (OTHER) LAND ACCESS/NATIVE TITLE COSTS:</t>
  </si>
  <si>
    <t xml:space="preserve">      Jointly not to exceed 20% of the minimum commitment</t>
  </si>
  <si>
    <t xml:space="preserve">      or expenditure on the activities shown above, whichever</t>
  </si>
  <si>
    <t>TOTAL EXPENDITURE:</t>
  </si>
  <si>
    <t>N.B. Full details and results of mineral-exploration activities must be submitted in the annual mineral -exploration report</t>
  </si>
  <si>
    <t>in accordance with section 115A of the Act and the guidelines published under regulation 96B</t>
  </si>
  <si>
    <t>OR</t>
  </si>
  <si>
    <t>PROSPECTING AND/OR SMALL SCALE MINING ACTIVITIES</t>
  </si>
  <si>
    <t>(A to E ON ATTACHMENT 2)</t>
  </si>
  <si>
    <t>Attachment 2</t>
  </si>
  <si>
    <t>Prospecting and /or Small Scale Mining Activities" may be obtained by any person on</t>
  </si>
  <si>
    <t>the payment of the prescribed fee in accordance with Regulation 96(3).</t>
  </si>
  <si>
    <t>Full name</t>
  </si>
  <si>
    <t>NAME:</t>
  </si>
  <si>
    <t>ADDRESS:</t>
  </si>
  <si>
    <t xml:space="preserve">Full name </t>
  </si>
  <si>
    <t>of operator/</t>
  </si>
  <si>
    <t>List here</t>
  </si>
  <si>
    <t>Mineral-exploration report (for single tenement)</t>
  </si>
  <si>
    <t>details of the</t>
  </si>
  <si>
    <t>Title:</t>
  </si>
  <si>
    <t>related annual</t>
  </si>
  <si>
    <t>Combined mineral-exploration report (for group of two or more tenements)</t>
  </si>
  <si>
    <t>mineral-</t>
  </si>
  <si>
    <t>exploration</t>
  </si>
  <si>
    <t>report.</t>
  </si>
  <si>
    <t>Combined reporting number for tenement group:</t>
  </si>
  <si>
    <t>Combined reporting date for group:</t>
  </si>
  <si>
    <t>I certify that the information on pages 1 and 2 and in Attachment 1 "Summary of Mineral-Exploration and /or Mining Activities"</t>
  </si>
  <si>
    <t>or Attachment 2 "Summary of Prospecting and/or Small Scale Mining Activities" constitutes a true statement of the</t>
  </si>
  <si>
    <t>operations carried out and monies expended on this mining tenement during the reporting period specified.</t>
  </si>
  <si>
    <t>Signature of holder or agent</t>
  </si>
  <si>
    <t>Date:</t>
  </si>
  <si>
    <t>(Tick appropriate</t>
  </si>
  <si>
    <t>MINERAL COMMODITY SOUGHT ON TENEMENT</t>
  </si>
  <si>
    <t>box and show</t>
  </si>
  <si>
    <t>expenditure.</t>
  </si>
  <si>
    <t xml:space="preserve">        </t>
  </si>
  <si>
    <t>commodity</t>
  </si>
  <si>
    <t xml:space="preserve">       </t>
  </si>
  <si>
    <t>sought, tick</t>
  </si>
  <si>
    <t>appropriate</t>
  </si>
  <si>
    <t xml:space="preserve">boxes and </t>
  </si>
  <si>
    <t>allocate</t>
  </si>
  <si>
    <t>for each one).</t>
  </si>
  <si>
    <t>This page is not to be copied in conjunction with regulation 96(3)</t>
  </si>
  <si>
    <t>Note:</t>
  </si>
  <si>
    <t xml:space="preserve"> H</t>
  </si>
  <si>
    <t xml:space="preserve">This operations </t>
  </si>
  <si>
    <t>ATTACHMENT 1- SUMMARY OF MINERAL-EXPLORATION AND /OR MINING ACTIVITIES</t>
  </si>
  <si>
    <t>ATTACHMENT 2 - SUMMARY OF PROSPECTING AND/OR SMALL SCALE MINING ACTIVITIES</t>
  </si>
  <si>
    <t>EAD</t>
  </si>
  <si>
    <t>report received</t>
  </si>
  <si>
    <t xml:space="preserve">(A) The attachments to the Form 5 are to provide a summary of the </t>
  </si>
  <si>
    <t xml:space="preserve">         activities carried out and the cost of each activity.  For Attachment 1</t>
  </si>
  <si>
    <t xml:space="preserve">         you may either use pro-forma sheet or a separate sheet with the</t>
  </si>
  <si>
    <t xml:space="preserve">        suggested headings as shown under 4(a) and (b) in the instructions.</t>
  </si>
  <si>
    <t xml:space="preserve">        For Attachment 2 the pro-forma sheet available from the Department</t>
  </si>
  <si>
    <t xml:space="preserve">        must be used</t>
  </si>
  <si>
    <t>(B) A copy of Attachment 1 or 2 will be provided together with a copy of</t>
  </si>
  <si>
    <t xml:space="preserve">        the front page of the Form 5 to any person on payment of the prescribed fee.</t>
  </si>
  <si>
    <t>ATTACHMENT 1</t>
  </si>
  <si>
    <t>SUMMARY OF MINERAL EXPLORATION AND/OR</t>
  </si>
  <si>
    <t>MINING ACTIVITIES</t>
  </si>
  <si>
    <t>A.  Mineral Exploration Activities:</t>
  </si>
  <si>
    <t>B. Mining Activities (Development and Production)</t>
  </si>
  <si>
    <t>C. Aboriginal Heritage Surveys</t>
  </si>
  <si>
    <t>D. Annual Tenement Rent and Rates</t>
  </si>
  <si>
    <t>E. Administration and Overheads</t>
  </si>
  <si>
    <t>F. Land Access/Native Title</t>
  </si>
  <si>
    <r>
      <t xml:space="preserve">                                                             WESTERN AUSTRALIA                                              </t>
    </r>
    <r>
      <rPr>
        <b/>
        <i/>
        <sz val="10"/>
        <rFont val="Arial"/>
        <family val="2"/>
      </rPr>
      <t>Page1</t>
    </r>
  </si>
  <si>
    <r>
      <t>A copy of this page</t>
    </r>
    <r>
      <rPr>
        <sz val="7"/>
        <rFont val="Arial"/>
        <family val="2"/>
      </rPr>
      <t xml:space="preserve"> of the Operations Report and </t>
    </r>
    <r>
      <rPr>
        <u/>
        <sz val="7"/>
        <rFont val="Arial"/>
        <family val="2"/>
      </rPr>
      <t>Attachment 1</t>
    </r>
    <r>
      <rPr>
        <sz val="7"/>
        <rFont val="Arial"/>
        <family val="2"/>
      </rPr>
      <t xml:space="preserve"> titled "Summary of</t>
    </r>
  </si>
  <si>
    <r>
      <t xml:space="preserve">Mineral-Exploration and/or Mining Activities" or </t>
    </r>
    <r>
      <rPr>
        <u/>
        <sz val="7"/>
        <rFont val="Arial"/>
        <family val="2"/>
      </rPr>
      <t>Attachment 2</t>
    </r>
    <r>
      <rPr>
        <sz val="7"/>
        <rFont val="Arial"/>
        <family val="2"/>
      </rPr>
      <t xml:space="preserve"> titled "Summary of </t>
    </r>
  </si>
  <si>
    <t>Project</t>
  </si>
  <si>
    <t>Tenement Type</t>
  </si>
  <si>
    <t>A copy of this page can be obtained by any person on the payment of the prescribed fee in accordance with</t>
  </si>
  <si>
    <t xml:space="preserve"> regulation 96(3).</t>
  </si>
  <si>
    <t>(Complete in accordance with instructions)</t>
  </si>
  <si>
    <t>(To be completed in accordance with instructions)</t>
  </si>
  <si>
    <t>Form 5 Source Data and Working Paper</t>
  </si>
  <si>
    <t>Tenement ID</t>
  </si>
  <si>
    <t>Start of Reporting Period</t>
  </si>
  <si>
    <t>End of Reporting Period</t>
  </si>
  <si>
    <t>Mineral-exploration report Title - Single</t>
  </si>
  <si>
    <t>Combined Reporting Report Title</t>
  </si>
  <si>
    <t>Group Number</t>
  </si>
  <si>
    <t>Group reporting Date</t>
  </si>
  <si>
    <t>Highlighted Cells are automatically filled by ExpWatch</t>
  </si>
  <si>
    <t>Commitment</t>
  </si>
  <si>
    <t>Group Name</t>
  </si>
  <si>
    <t>Export Date</t>
  </si>
  <si>
    <t>Address</t>
  </si>
  <si>
    <t>isOperator</t>
  </si>
  <si>
    <t>Shares</t>
  </si>
  <si>
    <t>HolderName</t>
  </si>
  <si>
    <t xml:space="preserve">manager </t>
  </si>
  <si>
    <t>Holders</t>
  </si>
  <si>
    <t>Operators</t>
  </si>
  <si>
    <t xml:space="preserve"> </t>
  </si>
  <si>
    <t>Total</t>
  </si>
  <si>
    <t>adminMethod</t>
  </si>
  <si>
    <t>Admin Percentage</t>
  </si>
  <si>
    <t>Description</t>
  </si>
  <si>
    <t>Reporting Period</t>
  </si>
  <si>
    <t>Form 18</t>
  </si>
  <si>
    <t>WESTERN AUSTRALIA</t>
  </si>
  <si>
    <t>OFFICE USE</t>
  </si>
  <si>
    <t>Mining Act, 1978</t>
  </si>
  <si>
    <t>(Sec. 102 Reg.54)</t>
  </si>
  <si>
    <t>No.</t>
  </si>
  <si>
    <t>APPLICATION FOR EXEMPTION</t>
  </si>
  <si>
    <t>Details of Mining Tenement</t>
  </si>
  <si>
    <t>(a)</t>
  </si>
  <si>
    <t>Type</t>
  </si>
  <si>
    <t>(b)</t>
  </si>
  <si>
    <t>Number</t>
  </si>
  <si>
    <t>(c)</t>
  </si>
  <si>
    <t>Mineral Field</t>
  </si>
  <si>
    <t>(d)</t>
  </si>
  <si>
    <t>Full name and address of each holder(s)</t>
  </si>
  <si>
    <t>Holder</t>
  </si>
  <si>
    <t>Exemption Details</t>
  </si>
  <si>
    <t>(e)</t>
  </si>
  <si>
    <t>Amount of expenditure for which exemption is sought</t>
  </si>
  <si>
    <t>(f)</t>
  </si>
  <si>
    <t>Expiry date of period to which exemption relates</t>
  </si>
  <si>
    <t>(g)</t>
  </si>
  <si>
    <t>Reasons for exemption</t>
  </si>
  <si>
    <t>In accordance with Sections:</t>
  </si>
  <si>
    <t>APPLICATION is made for exemption for the period specified from the expenditure conditions applicable to the abovementioned tenement.</t>
  </si>
  <si>
    <t xml:space="preserve">DATED this </t>
  </si>
  <si>
    <t>(h)</t>
  </si>
  <si>
    <t>Signature of holder or authorised agent</t>
  </si>
  <si>
    <t>OBJECTIONS to this application may be lodged at the Mining Registrar's office at</t>
  </si>
  <si>
    <t xml:space="preserve">on or before the </t>
  </si>
  <si>
    <t xml:space="preserve">day of </t>
  </si>
  <si>
    <t>Where an objection to this application is lodged the hearing will take place on a date to be set.</t>
  </si>
  <si>
    <t xml:space="preserve">Received at </t>
  </si>
  <si>
    <t>m</t>
  </si>
  <si>
    <t>with a fee of $250.00</t>
  </si>
  <si>
    <t>(Mining Registrar)</t>
  </si>
  <si>
    <t xml:space="preserve">Section 102(3) - notwithstanding that the reasons given for the application for exemption are not amongst  those set out in Sub-Section (2), a certificate of exemption may also be granted for any reason which may be  prescribed or which in the opinion of the Minister is sufficient to justify such an exemption, e.g. </t>
  </si>
  <si>
    <t/>
  </si>
  <si>
    <t>District Name</t>
  </si>
  <si>
    <t>Legal Export Date</t>
  </si>
  <si>
    <t>Field Name</t>
  </si>
  <si>
    <t>Section 102(2)(b) -that time is required to evaluate work done on the mining tenement, to plan future exploration or mining or raise capital therefor;</t>
  </si>
  <si>
    <t>Section 102(2)(h) -that —
 (i) the mining tenement is one of 2 or more mining tenements (combined reporting tenements) the subject of arrangements approved under section 115A(4) for the filing of combined mineral exploration reports; and
 (ii) the aggregate exploration expenditure for the combined reporting tenements would have been such as to satisfy the expenditure requirements for the mining tenement concerned had that aggregate exploration expenditure been apportioned between the combined reporting tenements.</t>
  </si>
  <si>
    <t xml:space="preserve">         Copy to be lodged with the Registrar of Aboriginal Sites.</t>
  </si>
  <si>
    <t xml:space="preserve">      is greater (see instructions).</t>
  </si>
  <si>
    <t>Tenement Number:</t>
  </si>
  <si>
    <t>Activity</t>
  </si>
  <si>
    <t>Date</t>
  </si>
  <si>
    <t>AccountName</t>
  </si>
  <si>
    <t>Amount</t>
  </si>
  <si>
    <t>Comments</t>
  </si>
  <si>
    <t xml:space="preserve"> Drilling - Rotary drilling</t>
  </si>
  <si>
    <t>Geochemical Costs - DrillAssays</t>
  </si>
  <si>
    <t>Combined Core drilling</t>
  </si>
  <si>
    <t xml:space="preserve"> Drilling - Other (Other Drilling)</t>
  </si>
  <si>
    <t>Downhole Surveys</t>
  </si>
  <si>
    <t>Combined Non-core drilling</t>
  </si>
  <si>
    <t xml:space="preserve"> Environmental - Environmental impact surveys</t>
  </si>
  <si>
    <t>Native Title - Other</t>
  </si>
  <si>
    <t>Combined Environmental</t>
  </si>
  <si>
    <t xml:space="preserve"> Geochemistry - Drill assays</t>
  </si>
  <si>
    <t>Contractor Labour - other</t>
  </si>
  <si>
    <t>Combined Geochemical activities</t>
  </si>
  <si>
    <t xml:space="preserve"> Geology - Other</t>
  </si>
  <si>
    <t>Exploration Field Supplies (drill consumables)</t>
  </si>
  <si>
    <t>Combined Geological activities</t>
  </si>
  <si>
    <t xml:space="preserve"> Admin - Other (Administration and Overheads)</t>
  </si>
  <si>
    <t>Calculated Admin Adjustment</t>
  </si>
  <si>
    <t xml:space="preserve"> Drilling - Aircore drilling</t>
  </si>
  <si>
    <t>Drilling Costs - AirCore</t>
  </si>
  <si>
    <t>Combined Administration</t>
  </si>
  <si>
    <t xml:space="preserve"> Drilling - Diamond drilling</t>
  </si>
  <si>
    <t>Drilling Costs - Diamond</t>
  </si>
  <si>
    <t>Lease/Rent/Hire - Other</t>
  </si>
  <si>
    <t xml:space="preserve"> Geophysics - Other</t>
  </si>
  <si>
    <t>Consultants - Geological</t>
  </si>
  <si>
    <t>Combined Geophysical activities (surface/subsurface)</t>
  </si>
  <si>
    <t xml:space="preserve"> Exploration - Other Exploration (Other Exploration)</t>
  </si>
  <si>
    <t>Drilling - Fuel</t>
  </si>
  <si>
    <t>Combined Surveying activities</t>
  </si>
  <si>
    <t xml:space="preserve"> Rent/Rates - Rent</t>
  </si>
  <si>
    <t>Rent from MTO</t>
  </si>
  <si>
    <t>MTO Rent paid 15-Mar-2021 for M51/75 year 2022</t>
  </si>
  <si>
    <t>Allocations - Light Vehicles</t>
  </si>
  <si>
    <t xml:space="preserve"> Land Access Native Title - Other (Land Access and Native Title - Other)</t>
  </si>
  <si>
    <t>Cultural Heritage Surveys</t>
  </si>
  <si>
    <t>Combined Land Access/Native Title</t>
  </si>
  <si>
    <t xml:space="preserve"> Drafting - Drafting</t>
  </si>
  <si>
    <t>Lease/Rent/Hire - Plant &amp; Equipment</t>
  </si>
  <si>
    <t>Combined Drafting activities</t>
  </si>
  <si>
    <t xml:space="preserve"> Field Supplies - Field Supplies</t>
  </si>
  <si>
    <t>Salaries - Normal</t>
  </si>
  <si>
    <t>Combined Field supplies</t>
  </si>
  <si>
    <t xml:space="preserve"> Field Camp Ativities - Field Camp Ativities</t>
  </si>
  <si>
    <t>Contract Labour - Geological</t>
  </si>
  <si>
    <t>Combined Field camp activities</t>
  </si>
  <si>
    <t>Tenement Rents</t>
  </si>
  <si>
    <t>M 51/75</t>
  </si>
  <si>
    <t>MEEKATHARRA</t>
  </si>
  <si>
    <t>Mining Lease</t>
  </si>
  <si>
    <t>C107/2014</t>
  </si>
  <si>
    <t>Nannine</t>
  </si>
  <si>
    <t>29/06</t>
  </si>
  <si>
    <t>01/04 - 31/03</t>
  </si>
  <si>
    <t>WaAdd</t>
  </si>
  <si>
    <t>Murchison</t>
  </si>
  <si>
    <t>Meekatharra</t>
  </si>
  <si>
    <t>25th day of May, 2022</t>
  </si>
  <si>
    <t>BIG BELL GOLD OPERATIONS PTY LTD</t>
  </si>
  <si>
    <t>WESTGOLD RESOURCES LIMITED, COMPLIANCE DEPARTMENT - MEEKATHARRA GOLD OPERATIONS, PO BOX 7068, CLOISTERS SQUARE PO, WA, 6850, xxxxxxxxx@westgold.com.au, xxxxxxxxx400</t>
  </si>
  <si>
    <t>Drilling</t>
  </si>
  <si>
    <t xml:space="preserve">    Aircore drilling</t>
  </si>
  <si>
    <t xml:space="preserve">      Metres Drilled: 0</t>
  </si>
  <si>
    <t xml:space="preserve">      Number of Holes: 0</t>
  </si>
  <si>
    <t xml:space="preserve">    Diamond drilling</t>
  </si>
  <si>
    <t xml:space="preserve">    Other</t>
  </si>
  <si>
    <t xml:space="preserve">    Rotary drilling</t>
  </si>
  <si>
    <t>Environmental</t>
  </si>
  <si>
    <t xml:space="preserve">    Environmental impact surveys</t>
  </si>
  <si>
    <t>Geochemistry</t>
  </si>
  <si>
    <t xml:space="preserve">    Drill assays</t>
  </si>
  <si>
    <t xml:space="preserve">      Number of Samples: 0</t>
  </si>
  <si>
    <t>Geology</t>
  </si>
  <si>
    <t>Geophysics</t>
  </si>
  <si>
    <t>Other - Exploration</t>
  </si>
  <si>
    <t xml:space="preserve">    Other Exploration</t>
  </si>
  <si>
    <t xml:space="preserve">      Other Exploration</t>
  </si>
  <si>
    <t>Drafting</t>
  </si>
  <si>
    <t xml:space="preserve">    Drafting</t>
  </si>
  <si>
    <t>Field Supplies</t>
  </si>
  <si>
    <t xml:space="preserve">    Field Supplies</t>
  </si>
  <si>
    <t>Field Camp Activites</t>
  </si>
  <si>
    <t xml:space="preserve">    Field Camp Ativities</t>
  </si>
  <si>
    <t>Other</t>
  </si>
  <si>
    <t xml:space="preserve">    Other Mining</t>
  </si>
  <si>
    <t xml:space="preserve">    Heritage Survey - Other</t>
  </si>
  <si>
    <t>Rent</t>
  </si>
  <si>
    <t xml:space="preserve">    Administration and Overheads</t>
  </si>
  <si>
    <t xml:space="preserve">    Land Access and Native Title - Other</t>
  </si>
  <si>
    <t>Gold</t>
  </si>
  <si>
    <t>X</t>
  </si>
  <si>
    <t>Tenement Expenditure Details for M51/75 for year 18/03/2021 to 17/03/2022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</si>
</sst>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7" formatCode="&quot;$&quot;#,##0.00;\-&quot;$&quot;#,##0.00"/>
    <numFmt numFmtId="42" formatCode="_-&quot;$&quot;* #,##0_-;\-&quot;$&quot;* #,##0_-;_-&quot;$&quot;* &quot;-&quot;_-;_-@_-"/>
    <numFmt numFmtId="44" formatCode="_-&quot;$&quot;* #,##0.00_-;\-&quot;$&quot;* #,##0.00_-;_-&quot;$&quot;* &quot;-&quot;??_-;_-@_-"/>
    <numFmt numFmtId="170" formatCode="_(&quot;$&quot;* #,##0.00_);_(&quot;$&quot;* \(#,##0.00\);_(&quot;$&quot;* &quot;-&quot;??_);_(@_)"/>
    <numFmt numFmtId="172" formatCode="General_)"/>
    <numFmt numFmtId="176" formatCode="&quot;$&quot;#,##0"/>
    <numFmt numFmtId="177" formatCode="&quot;$&quot;#,##0.00"/>
    <numFmt numFmtId="184" formatCode="dd\-mm\-yyyy"/>
    <numFmt numFmtId="185" formatCode="dd\-mmm\-yyyy"/>
    <numFmt numFmtId="191" formatCode="yyyy"/>
    <numFmt numFmtId="196" formatCode="_-&quot;$&quot;* #,##0_-;\-&quot;$&quot;* #,##0_-;_-&quot;$&quot;* &quot;-&quot;??_-;_-@_-"/>
    <numFmt numFmtId="200" formatCode="mmmm"/>
    <numFmt numFmtId="201" formatCode="d"/>
  </numFmts>
  <fonts count="49">
    <font>
      <sz val="12"/>
      <name val="Arial MT"/>
    </font>
    <font>
      <sz val="10"/>
      <name val="Arial"/>
      <family val="2"/>
    </font>
    <font>
      <b/>
      <sz val="10"/>
      <name val="Arial"/>
      <family val="2"/>
    </font>
    <font>
      <sz val="10"/>
      <name val="Arial"/>
      <family val="2"/>
    </font>
    <font>
      <sz val="8"/>
      <name val="Arial MT"/>
    </font>
    <font>
      <b/>
      <sz val="10"/>
      <color indexed="10"/>
      <name val="Arial"/>
      <family val="2"/>
    </font>
    <font>
      <b/>
      <sz val="12"/>
      <color indexed="10"/>
      <name val="Arial"/>
      <family val="2"/>
    </font>
    <font>
      <sz val="8"/>
      <name val="Arial"/>
      <family val="2"/>
    </font>
    <font>
      <b/>
      <sz val="8"/>
      <name val="Arial"/>
      <family val="2"/>
    </font>
    <font>
      <sz val="12"/>
      <name val="Arial"/>
      <family val="2"/>
    </font>
    <font>
      <b/>
      <i/>
      <sz val="10"/>
      <name val="Arial"/>
      <family val="2"/>
    </font>
    <font>
      <b/>
      <sz val="14"/>
      <name val="Arial"/>
      <family val="2"/>
    </font>
    <font>
      <sz val="7"/>
      <name val="Arial"/>
      <family val="2"/>
    </font>
    <font>
      <i/>
      <sz val="8"/>
      <name val="Arial"/>
      <family val="2"/>
    </font>
    <font>
      <b/>
      <i/>
      <sz val="8"/>
      <name val="Arial"/>
      <family val="2"/>
    </font>
    <font>
      <b/>
      <sz val="7"/>
      <name val="Arial"/>
      <family val="2"/>
    </font>
    <font>
      <b/>
      <u/>
      <sz val="14"/>
      <name val="Arial"/>
      <family val="2"/>
    </font>
    <font>
      <u/>
      <sz val="7"/>
      <name val="Arial"/>
      <family val="2"/>
    </font>
    <font>
      <b/>
      <u/>
      <sz val="10"/>
      <name val="Arial"/>
      <family val="2"/>
    </font>
    <font>
      <u/>
      <sz val="10"/>
      <name val="Arial"/>
      <family val="2"/>
    </font>
    <font>
      <b/>
      <sz val="9"/>
      <name val="Times New Roman"/>
      <family val="1"/>
    </font>
    <font>
      <sz val="8"/>
      <name val="Arial"/>
      <family val="2"/>
    </font>
    <font>
      <b/>
      <sz val="12"/>
      <name val="Arial"/>
      <family val="2"/>
    </font>
    <font>
      <sz val="9"/>
      <name val="Times New Roman"/>
      <family val="1"/>
    </font>
    <font>
      <b/>
      <sz val="9"/>
      <color indexed="10"/>
      <name val="Times New Roman"/>
      <family val="1"/>
    </font>
    <font>
      <b/>
      <sz val="12"/>
      <name val="Times New Roman"/>
      <family val="1"/>
    </font>
    <font>
      <b/>
      <sz val="11"/>
      <name val="Times New Roman"/>
      <family val="1"/>
    </font>
    <font>
      <sz val="8"/>
      <name val="Times New Roman"/>
      <family val="1"/>
    </font>
    <font>
      <sz val="10"/>
      <name val="Times New Roman"/>
      <family val="1"/>
    </font>
    <font>
      <sz val="11"/>
      <name val="Times New Roman"/>
      <family val="1"/>
    </font>
    <font>
      <sz val="12"/>
      <name val="Arial MT"/>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hair">
        <color indexed="64"/>
      </top>
      <bottom/>
      <diagonal/>
    </border>
  </borders>
  <cellStyleXfs count="56">
    <xf numFmtId="172" fontId="0"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3" fillId="3" borderId="0" applyNumberFormat="0" applyBorder="0" applyAlignment="0" applyProtection="0"/>
    <xf numFmtId="0" fontId="34" fillId="20" borderId="1" applyNumberFormat="0" applyAlignment="0" applyProtection="0"/>
    <xf numFmtId="0" fontId="35" fillId="21" borderId="2" applyNumberFormat="0" applyAlignment="0" applyProtection="0"/>
    <xf numFmtId="17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6" fillId="0" borderId="0" applyNumberFormat="0" applyFill="0" applyBorder="0" applyAlignment="0" applyProtection="0"/>
    <xf numFmtId="0" fontId="37" fillId="4" borderId="0" applyNumberFormat="0" applyBorder="0" applyAlignment="0" applyProtection="0"/>
    <xf numFmtId="0" fontId="38" fillId="0" borderId="3" applyNumberFormat="0" applyFill="0" applyAlignment="0" applyProtection="0"/>
    <xf numFmtId="0" fontId="39" fillId="0" borderId="4" applyNumberFormat="0" applyFill="0" applyAlignment="0" applyProtection="0"/>
    <xf numFmtId="0" fontId="40" fillId="0" borderId="5" applyNumberFormat="0" applyFill="0" applyAlignment="0" applyProtection="0"/>
    <xf numFmtId="0" fontId="40" fillId="0" borderId="0" applyNumberFormat="0" applyFill="0" applyBorder="0" applyAlignment="0" applyProtection="0"/>
    <xf numFmtId="0" fontId="41" fillId="7" borderId="1" applyNumberFormat="0" applyAlignment="0" applyProtection="0"/>
    <xf numFmtId="0" fontId="42" fillId="0" borderId="6" applyNumberFormat="0" applyFill="0" applyAlignment="0" applyProtection="0"/>
    <xf numFmtId="0" fontId="43" fillId="22" borderId="0" applyNumberFormat="0" applyBorder="0" applyAlignment="0" applyProtection="0"/>
    <xf numFmtId="0" fontId="1" fillId="0" borderId="0"/>
    <xf numFmtId="0" fontId="48" fillId="0" borderId="0"/>
    <xf numFmtId="172" fontId="30" fillId="0" borderId="0"/>
    <xf numFmtId="0" fontId="48"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23" borderId="7" applyNumberFormat="0" applyFont="0" applyAlignment="0" applyProtection="0"/>
    <xf numFmtId="0" fontId="44" fillId="20" borderId="8" applyNumberFormat="0" applyAlignment="0" applyProtection="0"/>
    <xf numFmtId="0" fontId="45" fillId="0" borderId="0" applyNumberFormat="0" applyFill="0" applyBorder="0" applyAlignment="0" applyProtection="0"/>
    <xf numFmtId="0" fontId="46" fillId="0" borderId="9" applyNumberFormat="0" applyFill="0" applyAlignment="0" applyProtection="0"/>
    <xf numFmtId="0" fontId="47" fillId="0" borderId="0" applyNumberFormat="0" applyFill="0" applyBorder="0" applyAlignment="0" applyProtection="0"/>
  </cellStyleXfs>
  <cellXfs count="249">
    <xf numFmtId="172" fontId="0" fillId="0" borderId="0" xfId="0"/>
    <xf numFmtId="0" fontId="3" fillId="0" borderId="0" xfId="44" applyFont="1"/>
    <xf numFmtId="0" fontId="12" fillId="0" borderId="0" xfId="44" applyFont="1"/>
    <xf numFmtId="0" fontId="3" fillId="0" borderId="0" xfId="44" applyFont="1" applyAlignment="1">
      <alignment wrapText="1"/>
    </xf>
    <xf numFmtId="4" fontId="2" fillId="0" borderId="0" xfId="44" applyNumberFormat="1" applyFont="1" applyAlignment="1">
      <alignment horizontal="left"/>
    </xf>
    <xf numFmtId="4" fontId="2" fillId="0" borderId="0" xfId="44" applyNumberFormat="1" applyFont="1"/>
    <xf numFmtId="4" fontId="3" fillId="0" borderId="0" xfId="44" applyNumberFormat="1" applyFont="1"/>
    <xf numFmtId="4" fontId="3" fillId="0" borderId="0" xfId="44" applyNumberFormat="1" applyFont="1" applyAlignment="1">
      <alignment horizontal="left"/>
    </xf>
    <xf numFmtId="4" fontId="9" fillId="0" borderId="0" xfId="0" applyNumberFormat="1" applyFont="1"/>
    <xf numFmtId="4" fontId="8" fillId="0" borderId="0" xfId="0" applyNumberFormat="1" applyFont="1"/>
    <xf numFmtId="4" fontId="2" fillId="0" borderId="0" xfId="44" applyNumberFormat="1" applyFont="1" applyAlignment="1">
      <alignment horizontal="center"/>
    </xf>
    <xf numFmtId="4" fontId="8" fillId="0" borderId="0" xfId="0" applyNumberFormat="1" applyFont="1" applyAlignment="1">
      <alignment horizontal="left" indent="1"/>
    </xf>
    <xf numFmtId="4" fontId="7" fillId="0" borderId="0" xfId="0" applyNumberFormat="1" applyFont="1" applyAlignment="1">
      <alignment horizontal="left" indent="1"/>
    </xf>
    <xf numFmtId="4" fontId="7" fillId="0" borderId="0" xfId="0" applyNumberFormat="1" applyFont="1" applyAlignment="1">
      <alignment horizontal="left" indent="3"/>
    </xf>
    <xf numFmtId="4" fontId="6" fillId="0" borderId="0" xfId="44" applyNumberFormat="1" applyFont="1"/>
    <xf numFmtId="4" fontId="7" fillId="0" borderId="0" xfId="44" applyNumberFormat="1" applyFont="1"/>
    <xf numFmtId="4" fontId="3" fillId="0" borderId="10" xfId="44" applyNumberFormat="1" applyFont="1" applyBorder="1"/>
    <xf numFmtId="4" fontId="3" fillId="0" borderId="11" xfId="44" applyNumberFormat="1" applyFont="1" applyBorder="1"/>
    <xf numFmtId="4" fontId="2" fillId="0" borderId="11" xfId="44" applyNumberFormat="1" applyFont="1" applyBorder="1"/>
    <xf numFmtId="4" fontId="3" fillId="0" borderId="12" xfId="44" applyNumberFormat="1" applyFont="1" applyBorder="1"/>
    <xf numFmtId="4" fontId="3" fillId="0" borderId="13" xfId="44" applyNumberFormat="1" applyFont="1" applyBorder="1"/>
    <xf numFmtId="4" fontId="2" fillId="0" borderId="0" xfId="44" applyNumberFormat="1" applyFont="1" applyBorder="1"/>
    <xf numFmtId="4" fontId="3" fillId="0" borderId="0" xfId="44" applyNumberFormat="1" applyFont="1" applyBorder="1"/>
    <xf numFmtId="4" fontId="3" fillId="0" borderId="14" xfId="44" applyNumberFormat="1" applyFont="1" applyBorder="1"/>
    <xf numFmtId="4" fontId="2" fillId="0" borderId="15" xfId="44" applyNumberFormat="1" applyFont="1" applyBorder="1" applyAlignment="1">
      <alignment horizontal="center"/>
    </xf>
    <xf numFmtId="4" fontId="2" fillId="0" borderId="15" xfId="44" quotePrefix="1" applyNumberFormat="1" applyFont="1" applyBorder="1" applyAlignment="1">
      <alignment horizontal="center"/>
    </xf>
    <xf numFmtId="4" fontId="3" fillId="0" borderId="0" xfId="44" applyNumberFormat="1" applyFont="1" applyBorder="1" applyAlignment="1">
      <alignment horizontal="right"/>
    </xf>
    <xf numFmtId="4" fontId="3" fillId="0" borderId="0" xfId="44" applyNumberFormat="1" applyFont="1" applyBorder="1" applyAlignment="1">
      <alignment horizontal="center"/>
    </xf>
    <xf numFmtId="4" fontId="3" fillId="0" borderId="16" xfId="44" applyNumberFormat="1" applyFont="1" applyBorder="1"/>
    <xf numFmtId="4" fontId="3" fillId="0" borderId="17" xfId="44" applyNumberFormat="1" applyFont="1" applyBorder="1"/>
    <xf numFmtId="4" fontId="2" fillId="0" borderId="17" xfId="44" applyNumberFormat="1" applyFont="1" applyBorder="1"/>
    <xf numFmtId="4" fontId="3" fillId="0" borderId="18" xfId="44" applyNumberFormat="1" applyFont="1" applyBorder="1"/>
    <xf numFmtId="4" fontId="12" fillId="0" borderId="0" xfId="44" applyNumberFormat="1" applyFont="1"/>
    <xf numFmtId="4" fontId="2" fillId="0" borderId="13" xfId="44" applyNumberFormat="1" applyFont="1" applyBorder="1"/>
    <xf numFmtId="4" fontId="2" fillId="0" borderId="15" xfId="44" applyNumberFormat="1" applyFont="1" applyBorder="1"/>
    <xf numFmtId="4" fontId="13" fillId="0" borderId="13" xfId="44" applyNumberFormat="1" applyFont="1" applyBorder="1"/>
    <xf numFmtId="4" fontId="14" fillId="0" borderId="13" xfId="44" applyNumberFormat="1" applyFont="1" applyBorder="1"/>
    <xf numFmtId="4" fontId="13" fillId="0" borderId="0" xfId="44" applyNumberFormat="1" applyFont="1" applyBorder="1"/>
    <xf numFmtId="4" fontId="14" fillId="0" borderId="0" xfId="44" applyNumberFormat="1" applyFont="1" applyBorder="1"/>
    <xf numFmtId="4" fontId="12" fillId="0" borderId="13" xfId="44" applyNumberFormat="1" applyFont="1" applyBorder="1"/>
    <xf numFmtId="4" fontId="12" fillId="0" borderId="0" xfId="44" applyNumberFormat="1" applyFont="1" applyBorder="1"/>
    <xf numFmtId="4" fontId="15" fillId="0" borderId="0" xfId="44" applyNumberFormat="1" applyFont="1" applyBorder="1"/>
    <xf numFmtId="4" fontId="12" fillId="0" borderId="14" xfId="44" applyNumberFormat="1" applyFont="1" applyBorder="1"/>
    <xf numFmtId="4" fontId="16" fillId="0" borderId="0" xfId="44" applyNumberFormat="1" applyFont="1" applyAlignment="1">
      <alignment horizontal="center"/>
    </xf>
    <xf numFmtId="4" fontId="16" fillId="0" borderId="10" xfId="44" applyNumberFormat="1" applyFont="1" applyBorder="1" applyAlignment="1">
      <alignment horizontal="center"/>
    </xf>
    <xf numFmtId="4" fontId="16" fillId="0" borderId="11" xfId="44" applyNumberFormat="1" applyFont="1" applyBorder="1" applyAlignment="1">
      <alignment horizontal="center"/>
    </xf>
    <xf numFmtId="4" fontId="16" fillId="0" borderId="12" xfId="44" applyNumberFormat="1" applyFont="1" applyBorder="1" applyAlignment="1">
      <alignment horizontal="center"/>
    </xf>
    <xf numFmtId="4" fontId="17" fillId="0" borderId="0" xfId="44" applyNumberFormat="1" applyFont="1"/>
    <xf numFmtId="4" fontId="15" fillId="0" borderId="0" xfId="44" applyNumberFormat="1" applyFont="1"/>
    <xf numFmtId="4" fontId="2" fillId="0" borderId="10" xfId="44" applyNumberFormat="1" applyFont="1" applyBorder="1"/>
    <xf numFmtId="4" fontId="3" fillId="0" borderId="0" xfId="44" applyNumberFormat="1" applyFont="1" applyAlignment="1">
      <alignment wrapText="1"/>
    </xf>
    <xf numFmtId="4" fontId="12" fillId="0" borderId="0" xfId="44" applyNumberFormat="1" applyFont="1" applyAlignment="1">
      <alignment wrapText="1"/>
    </xf>
    <xf numFmtId="4" fontId="7" fillId="0" borderId="0" xfId="44" applyNumberFormat="1" applyFont="1" applyAlignment="1">
      <alignment wrapText="1"/>
    </xf>
    <xf numFmtId="4" fontId="3" fillId="0" borderId="15" xfId="44" applyNumberFormat="1" applyFont="1" applyBorder="1" applyAlignment="1">
      <alignment wrapText="1"/>
    </xf>
    <xf numFmtId="4" fontId="3" fillId="0" borderId="0" xfId="44" applyNumberFormat="1" applyFont="1" applyBorder="1" applyAlignment="1"/>
    <xf numFmtId="4" fontId="12" fillId="0" borderId="10" xfId="44" applyNumberFormat="1" applyFont="1" applyBorder="1" applyAlignment="1">
      <alignment wrapText="1"/>
    </xf>
    <xf numFmtId="4" fontId="12" fillId="0" borderId="11" xfId="44" applyNumberFormat="1" applyFont="1" applyBorder="1" applyAlignment="1">
      <alignment wrapText="1"/>
    </xf>
    <xf numFmtId="4" fontId="12" fillId="0" borderId="19" xfId="44" applyNumberFormat="1" applyFont="1" applyBorder="1" applyAlignment="1">
      <alignment wrapText="1"/>
    </xf>
    <xf numFmtId="4" fontId="12" fillId="0" borderId="11" xfId="44" applyNumberFormat="1" applyFont="1" applyBorder="1"/>
    <xf numFmtId="4" fontId="12" fillId="0" borderId="12" xfId="44" applyNumberFormat="1" applyFont="1" applyBorder="1" applyAlignment="1">
      <alignment horizontal="center"/>
    </xf>
    <xf numFmtId="4" fontId="12" fillId="0" borderId="13" xfId="44" applyNumberFormat="1" applyFont="1" applyBorder="1" applyAlignment="1">
      <alignment vertical="top" wrapText="1"/>
    </xf>
    <xf numFmtId="4" fontId="12" fillId="0" borderId="0" xfId="44" applyNumberFormat="1" applyFont="1" applyBorder="1" applyAlignment="1">
      <alignment vertical="top" wrapText="1"/>
    </xf>
    <xf numFmtId="4" fontId="12" fillId="0" borderId="20" xfId="44" applyNumberFormat="1" applyFont="1" applyBorder="1" applyAlignment="1">
      <alignment wrapText="1"/>
    </xf>
    <xf numFmtId="4" fontId="12" fillId="0" borderId="0" xfId="44" applyNumberFormat="1" applyFont="1" applyBorder="1" applyAlignment="1">
      <alignment horizontal="left" vertical="top" textRotation="255"/>
    </xf>
    <xf numFmtId="4" fontId="12" fillId="0" borderId="14" xfId="44" applyNumberFormat="1" applyFont="1" applyBorder="1" applyAlignment="1">
      <alignment horizontal="center" vertical="top"/>
    </xf>
    <xf numFmtId="4" fontId="12" fillId="0" borderId="13" xfId="44" applyNumberFormat="1" applyFont="1" applyBorder="1" applyAlignment="1"/>
    <xf numFmtId="4" fontId="12" fillId="0" borderId="0" xfId="44" applyNumberFormat="1" applyFont="1" applyBorder="1" applyAlignment="1">
      <alignment wrapText="1"/>
    </xf>
    <xf numFmtId="4" fontId="15" fillId="0" borderId="14" xfId="44" applyNumberFormat="1" applyFont="1" applyBorder="1"/>
    <xf numFmtId="4" fontId="12" fillId="0" borderId="20" xfId="44" applyNumberFormat="1" applyFont="1" applyBorder="1"/>
    <xf numFmtId="4" fontId="12" fillId="0" borderId="16" xfId="44" applyNumberFormat="1" applyFont="1" applyBorder="1"/>
    <xf numFmtId="4" fontId="12" fillId="0" borderId="17" xfId="44" applyNumberFormat="1" applyFont="1" applyBorder="1"/>
    <xf numFmtId="4" fontId="12" fillId="0" borderId="21" xfId="44" applyNumberFormat="1" applyFont="1" applyBorder="1"/>
    <xf numFmtId="4" fontId="15" fillId="0" borderId="18" xfId="44" applyNumberFormat="1" applyFont="1" applyBorder="1"/>
    <xf numFmtId="4" fontId="8" fillId="0" borderId="22" xfId="44" applyNumberFormat="1" applyFont="1" applyBorder="1"/>
    <xf numFmtId="4" fontId="3" fillId="0" borderId="23" xfId="44" applyNumberFormat="1" applyFont="1" applyBorder="1"/>
    <xf numFmtId="4" fontId="3" fillId="0" borderId="0" xfId="44" applyNumberFormat="1" applyFont="1" applyAlignment="1">
      <alignment horizontal="center"/>
    </xf>
    <xf numFmtId="4" fontId="18" fillId="0" borderId="10" xfId="44" applyNumberFormat="1" applyFont="1" applyBorder="1"/>
    <xf numFmtId="4" fontId="18" fillId="0" borderId="13" xfId="44" applyNumberFormat="1" applyFont="1" applyBorder="1"/>
    <xf numFmtId="4" fontId="19" fillId="0" borderId="0" xfId="44" applyNumberFormat="1" applyFont="1" applyBorder="1"/>
    <xf numFmtId="172" fontId="20" fillId="0" borderId="0" xfId="0" applyFont="1"/>
    <xf numFmtId="4" fontId="20" fillId="0" borderId="0" xfId="44" applyNumberFormat="1" applyFont="1"/>
    <xf numFmtId="4" fontId="3" fillId="0" borderId="0" xfId="44" applyNumberFormat="1" applyFont="1" applyFill="1" applyAlignment="1">
      <alignment horizontal="center"/>
    </xf>
    <xf numFmtId="172" fontId="3" fillId="0" borderId="0" xfId="0" applyFont="1"/>
    <xf numFmtId="49" fontId="2" fillId="0" borderId="0" xfId="44" applyNumberFormat="1" applyFont="1" applyAlignment="1">
      <alignment horizontal="left"/>
    </xf>
    <xf numFmtId="49" fontId="3" fillId="0" borderId="0" xfId="0" applyNumberFormat="1" applyFont="1" applyAlignment="1">
      <alignment horizontal="left"/>
    </xf>
    <xf numFmtId="172" fontId="2" fillId="24" borderId="24" xfId="0" applyFont="1" applyFill="1" applyBorder="1"/>
    <xf numFmtId="185" fontId="2" fillId="0" borderId="15" xfId="44" applyNumberFormat="1" applyFont="1" applyBorder="1" applyAlignment="1">
      <alignment horizontal="center"/>
    </xf>
    <xf numFmtId="49" fontId="2" fillId="0" borderId="15" xfId="44" applyNumberFormat="1" applyFont="1" applyBorder="1" applyAlignment="1">
      <alignment horizontal="center"/>
    </xf>
    <xf numFmtId="185" fontId="2" fillId="0" borderId="15" xfId="44" applyNumberFormat="1" applyFont="1" applyBorder="1" applyAlignment="1">
      <alignment wrapText="1"/>
    </xf>
    <xf numFmtId="0" fontId="1" fillId="0" borderId="0" xfId="50"/>
    <xf numFmtId="0" fontId="2" fillId="24" borderId="24" xfId="50" applyFont="1" applyFill="1" applyBorder="1" applyAlignment="1">
      <alignment horizontal="center" vertical="center" wrapText="1"/>
    </xf>
    <xf numFmtId="0" fontId="2" fillId="24" borderId="24" xfId="50" applyFont="1" applyFill="1" applyBorder="1"/>
    <xf numFmtId="7" fontId="2" fillId="24" borderId="24" xfId="30" applyNumberFormat="1" applyFont="1" applyFill="1" applyBorder="1"/>
    <xf numFmtId="49" fontId="2" fillId="24" borderId="24" xfId="0" applyNumberFormat="1" applyFont="1" applyFill="1" applyBorder="1" applyAlignment="1">
      <alignment horizontal="left"/>
    </xf>
    <xf numFmtId="0" fontId="2" fillId="0" borderId="11" xfId="44" applyNumberFormat="1" applyFont="1" applyBorder="1" applyAlignment="1">
      <alignment horizontal="left" vertical="top"/>
    </xf>
    <xf numFmtId="0" fontId="2" fillId="0" borderId="0" xfId="44" applyNumberFormat="1" applyFont="1" applyBorder="1" applyAlignment="1">
      <alignment horizontal="left" vertical="top"/>
    </xf>
    <xf numFmtId="0" fontId="3" fillId="0" borderId="0" xfId="44" applyNumberFormat="1" applyFont="1" applyBorder="1"/>
    <xf numFmtId="0" fontId="2" fillId="0" borderId="0" xfId="44" applyNumberFormat="1" applyFont="1" applyBorder="1"/>
    <xf numFmtId="0" fontId="2" fillId="0" borderId="17" xfId="44" applyNumberFormat="1" applyFont="1" applyBorder="1"/>
    <xf numFmtId="0" fontId="3" fillId="0" borderId="17" xfId="44" applyNumberFormat="1" applyFont="1" applyBorder="1"/>
    <xf numFmtId="172" fontId="2" fillId="0" borderId="0" xfId="0" applyFont="1"/>
    <xf numFmtId="0" fontId="7" fillId="0" borderId="11" xfId="44" applyNumberFormat="1" applyFont="1" applyBorder="1" applyAlignment="1">
      <alignment horizontal="left" vertical="top"/>
    </xf>
    <xf numFmtId="49" fontId="7" fillId="0" borderId="0" xfId="44" applyNumberFormat="1" applyFont="1" applyBorder="1" applyAlignment="1">
      <alignment horizontal="left" vertical="top"/>
    </xf>
    <xf numFmtId="0" fontId="7" fillId="0" borderId="0" xfId="44" applyNumberFormat="1" applyFont="1" applyBorder="1" applyAlignment="1">
      <alignment horizontal="left" vertical="top"/>
    </xf>
    <xf numFmtId="49" fontId="7" fillId="0" borderId="0" xfId="44" applyNumberFormat="1" applyFont="1" applyBorder="1"/>
    <xf numFmtId="0" fontId="7" fillId="0" borderId="0" xfId="44" applyNumberFormat="1" applyFont="1" applyBorder="1" applyAlignment="1">
      <alignment horizontal="left"/>
    </xf>
    <xf numFmtId="49" fontId="7" fillId="0" borderId="17" xfId="44" applyNumberFormat="1" applyFont="1" applyBorder="1"/>
    <xf numFmtId="49" fontId="7" fillId="0" borderId="11" xfId="44" applyNumberFormat="1" applyFont="1" applyBorder="1" applyAlignment="1">
      <alignment horizontal="left"/>
    </xf>
    <xf numFmtId="49" fontId="7" fillId="0" borderId="0" xfId="44" applyNumberFormat="1" applyFont="1" applyBorder="1" applyAlignment="1">
      <alignment horizontal="left"/>
    </xf>
    <xf numFmtId="0" fontId="7" fillId="0" borderId="17" xfId="44" applyNumberFormat="1" applyFont="1" applyBorder="1"/>
    <xf numFmtId="49" fontId="3" fillId="0" borderId="24" xfId="0" applyNumberFormat="1" applyFont="1" applyBorder="1" applyAlignment="1">
      <alignment horizontal="left"/>
    </xf>
    <xf numFmtId="172" fontId="3" fillId="25" borderId="24" xfId="0" applyFont="1" applyFill="1" applyBorder="1"/>
    <xf numFmtId="49" fontId="3" fillId="25" borderId="24" xfId="0" applyNumberFormat="1" applyFont="1" applyFill="1" applyBorder="1" applyAlignment="1">
      <alignment horizontal="left"/>
    </xf>
    <xf numFmtId="49" fontId="3" fillId="25" borderId="24" xfId="44" applyNumberFormat="1" applyFont="1" applyFill="1" applyBorder="1" applyAlignment="1" applyProtection="1">
      <alignment horizontal="left"/>
      <protection locked="0"/>
    </xf>
    <xf numFmtId="185" fontId="3" fillId="25" borderId="24" xfId="44" applyNumberFormat="1" applyFont="1" applyFill="1" applyBorder="1" applyAlignment="1">
      <alignment horizontal="left"/>
    </xf>
    <xf numFmtId="49" fontId="3" fillId="0" borderId="24" xfId="44" applyNumberFormat="1" applyFont="1" applyBorder="1" applyAlignment="1">
      <alignment horizontal="left"/>
    </xf>
    <xf numFmtId="184" fontId="3" fillId="25" borderId="24" xfId="0" applyNumberFormat="1" applyFont="1" applyFill="1" applyBorder="1" applyAlignment="1">
      <alignment horizontal="left"/>
    </xf>
    <xf numFmtId="177" fontId="3" fillId="25" borderId="24" xfId="0" applyNumberFormat="1" applyFont="1" applyFill="1" applyBorder="1" applyAlignment="1">
      <alignment horizontal="left"/>
    </xf>
    <xf numFmtId="0" fontId="2" fillId="24" borderId="25" xfId="50" applyFont="1" applyFill="1" applyBorder="1" applyAlignment="1">
      <alignment horizontal="center"/>
    </xf>
    <xf numFmtId="0" fontId="2" fillId="24" borderId="26" xfId="50" applyFont="1" applyFill="1" applyBorder="1" applyAlignment="1">
      <alignment horizontal="center"/>
    </xf>
    <xf numFmtId="14" fontId="21" fillId="0" borderId="24" xfId="50" applyNumberFormat="1" applyFont="1" applyBorder="1"/>
    <xf numFmtId="0" fontId="21" fillId="0" borderId="0" xfId="50" applyFont="1"/>
    <xf numFmtId="49" fontId="21" fillId="0" borderId="24" xfId="50" applyNumberFormat="1" applyFont="1" applyBorder="1"/>
    <xf numFmtId="14" fontId="21" fillId="0" borderId="0" xfId="50" applyNumberFormat="1" applyFont="1"/>
    <xf numFmtId="49" fontId="21" fillId="0" borderId="24" xfId="50" applyNumberFormat="1" applyFont="1" applyBorder="1" applyAlignment="1">
      <alignment horizontal="left"/>
    </xf>
    <xf numFmtId="49" fontId="2" fillId="24" borderId="26" xfId="50" applyNumberFormat="1" applyFont="1" applyFill="1" applyBorder="1" applyAlignment="1">
      <alignment horizontal="center"/>
    </xf>
    <xf numFmtId="0" fontId="2" fillId="24" borderId="24" xfId="50" applyFont="1" applyFill="1" applyBorder="1" applyAlignment="1">
      <alignment horizontal="left" vertical="center" wrapText="1"/>
    </xf>
    <xf numFmtId="9" fontId="3" fillId="25" borderId="24" xfId="0" applyNumberFormat="1" applyFont="1" applyFill="1" applyBorder="1" applyAlignment="1">
      <alignment horizontal="left"/>
    </xf>
    <xf numFmtId="0" fontId="3" fillId="25" borderId="24" xfId="0" applyNumberFormat="1" applyFont="1" applyFill="1" applyBorder="1" applyAlignment="1">
      <alignment horizontal="left"/>
    </xf>
    <xf numFmtId="0" fontId="3" fillId="0" borderId="24" xfId="44" applyNumberFormat="1" applyFont="1" applyBorder="1" applyAlignment="1">
      <alignment horizontal="left"/>
    </xf>
    <xf numFmtId="0" fontId="23" fillId="26" borderId="0" xfId="49" applyFont="1" applyFill="1"/>
    <xf numFmtId="0" fontId="23" fillId="26" borderId="0" xfId="49" applyFont="1" applyFill="1" applyBorder="1"/>
    <xf numFmtId="0" fontId="23" fillId="26" borderId="24" xfId="49" applyFont="1" applyFill="1" applyBorder="1" applyAlignment="1">
      <alignment horizontal="center"/>
    </xf>
    <xf numFmtId="0" fontId="24" fillId="26" borderId="0" xfId="49" applyFont="1" applyFill="1" applyBorder="1"/>
    <xf numFmtId="0" fontId="23" fillId="26" borderId="27" xfId="49" applyFont="1" applyFill="1" applyBorder="1"/>
    <xf numFmtId="0" fontId="23" fillId="26" borderId="28" xfId="49" applyFont="1" applyFill="1" applyBorder="1"/>
    <xf numFmtId="0" fontId="25" fillId="26" borderId="0" xfId="49" applyFont="1" applyFill="1"/>
    <xf numFmtId="0" fontId="26" fillId="26" borderId="29" xfId="49" applyFont="1" applyFill="1" applyBorder="1"/>
    <xf numFmtId="0" fontId="23" fillId="26" borderId="30" xfId="49" applyFont="1" applyFill="1" applyBorder="1"/>
    <xf numFmtId="0" fontId="23" fillId="26" borderId="31" xfId="49" applyFont="1" applyFill="1" applyBorder="1"/>
    <xf numFmtId="0" fontId="23" fillId="26" borderId="32" xfId="49" applyFont="1" applyFill="1" applyBorder="1"/>
    <xf numFmtId="0" fontId="23" fillId="26" borderId="33" xfId="49" applyFont="1" applyFill="1" applyBorder="1"/>
    <xf numFmtId="0" fontId="27" fillId="26" borderId="0" xfId="49" applyFont="1" applyFill="1"/>
    <xf numFmtId="0" fontId="28" fillId="26" borderId="32" xfId="49" applyFont="1" applyFill="1" applyBorder="1"/>
    <xf numFmtId="0" fontId="28" fillId="26" borderId="0" xfId="49" applyFont="1" applyFill="1" applyBorder="1"/>
    <xf numFmtId="0" fontId="23" fillId="26" borderId="34" xfId="49" applyFont="1" applyFill="1" applyBorder="1"/>
    <xf numFmtId="0" fontId="23" fillId="26" borderId="35" xfId="49" applyFont="1" applyFill="1" applyBorder="1"/>
    <xf numFmtId="0" fontId="23" fillId="26" borderId="36" xfId="49" applyFont="1" applyFill="1" applyBorder="1"/>
    <xf numFmtId="0" fontId="27" fillId="26" borderId="0" xfId="49" applyFont="1" applyFill="1" applyAlignment="1">
      <alignment wrapText="1"/>
    </xf>
    <xf numFmtId="49" fontId="28" fillId="26" borderId="32" xfId="49" applyNumberFormat="1" applyFont="1" applyFill="1" applyBorder="1" applyAlignment="1">
      <alignment horizontal="left"/>
    </xf>
    <xf numFmtId="0" fontId="28" fillId="26" borderId="32" xfId="49" applyFont="1" applyFill="1" applyBorder="1" applyAlignment="1">
      <alignment horizontal="left"/>
    </xf>
    <xf numFmtId="0" fontId="27" fillId="26" borderId="32" xfId="49" applyFont="1" applyFill="1" applyBorder="1"/>
    <xf numFmtId="196" fontId="23" fillId="26" borderId="0" xfId="29" applyNumberFormat="1" applyFont="1" applyFill="1" applyBorder="1" applyAlignment="1">
      <alignment horizontal="left"/>
    </xf>
    <xf numFmtId="42" fontId="23" fillId="26" borderId="0" xfId="29" applyNumberFormat="1" applyFont="1" applyFill="1" applyBorder="1" applyAlignment="1"/>
    <xf numFmtId="0" fontId="23" fillId="26" borderId="0" xfId="49" applyFont="1" applyFill="1" applyBorder="1" applyAlignment="1"/>
    <xf numFmtId="0" fontId="29" fillId="26" borderId="0" xfId="49" applyFont="1" applyFill="1"/>
    <xf numFmtId="0" fontId="23" fillId="26" borderId="37" xfId="49" applyFont="1" applyFill="1" applyBorder="1"/>
    <xf numFmtId="0" fontId="1" fillId="26" borderId="0" xfId="49" applyFill="1" applyAlignment="1"/>
    <xf numFmtId="0" fontId="28" fillId="26" borderId="38" xfId="49" applyFont="1" applyFill="1" applyBorder="1" applyAlignment="1">
      <alignment textRotation="255"/>
    </xf>
    <xf numFmtId="0" fontId="29" fillId="26" borderId="30" xfId="49" applyFont="1" applyFill="1" applyBorder="1"/>
    <xf numFmtId="0" fontId="29" fillId="26" borderId="31" xfId="49" applyFont="1" applyFill="1" applyBorder="1"/>
    <xf numFmtId="0" fontId="1" fillId="26" borderId="27" xfId="49" applyFont="1" applyFill="1" applyBorder="1" applyAlignment="1">
      <alignment textRotation="255"/>
    </xf>
    <xf numFmtId="0" fontId="29" fillId="26" borderId="39" xfId="49" applyFont="1" applyFill="1" applyBorder="1"/>
    <xf numFmtId="0" fontId="29" fillId="26" borderId="37" xfId="49" applyFont="1" applyFill="1" applyBorder="1"/>
    <xf numFmtId="0" fontId="29" fillId="26" borderId="40" xfId="49" applyFont="1" applyFill="1" applyBorder="1"/>
    <xf numFmtId="0" fontId="29" fillId="26" borderId="0" xfId="49" applyFont="1" applyFill="1" applyBorder="1"/>
    <xf numFmtId="0" fontId="29" fillId="26" borderId="0" xfId="49" applyFont="1" applyFill="1" applyBorder="1" applyAlignment="1">
      <alignment horizontal="center"/>
    </xf>
    <xf numFmtId="0" fontId="29" fillId="26" borderId="0" xfId="49" applyFont="1" applyFill="1" applyBorder="1" applyAlignment="1">
      <alignment horizontal="right"/>
    </xf>
    <xf numFmtId="0" fontId="29" fillId="26" borderId="33" xfId="49" applyFont="1" applyFill="1" applyBorder="1"/>
    <xf numFmtId="0" fontId="29" fillId="26" borderId="35" xfId="49" applyFont="1" applyFill="1" applyBorder="1"/>
    <xf numFmtId="0" fontId="29" fillId="26" borderId="36" xfId="49" applyFont="1" applyFill="1" applyBorder="1"/>
    <xf numFmtId="0" fontId="23" fillId="26" borderId="29" xfId="49" applyFont="1" applyFill="1" applyBorder="1"/>
    <xf numFmtId="0" fontId="23" fillId="26" borderId="41" xfId="49" applyFont="1" applyFill="1" applyBorder="1"/>
    <xf numFmtId="0" fontId="23" fillId="26" borderId="42" xfId="49" applyFont="1" applyFill="1" applyBorder="1" applyAlignment="1">
      <alignment horizontal="right"/>
    </xf>
    <xf numFmtId="0" fontId="23" fillId="26" borderId="40" xfId="49" applyFont="1" applyFill="1" applyBorder="1"/>
    <xf numFmtId="0" fontId="27" fillId="26" borderId="39" xfId="49" applyFont="1" applyFill="1" applyBorder="1"/>
    <xf numFmtId="0" fontId="1" fillId="26" borderId="28" xfId="49" applyFont="1" applyFill="1" applyBorder="1" applyAlignment="1">
      <alignment textRotation="255"/>
    </xf>
    <xf numFmtId="4" fontId="28" fillId="26" borderId="0" xfId="49" applyNumberFormat="1" applyFont="1" applyFill="1" applyBorder="1"/>
    <xf numFmtId="191" fontId="29" fillId="26" borderId="0" xfId="49" applyNumberFormat="1" applyFont="1" applyFill="1" applyAlignment="1">
      <alignment horizontal="center"/>
    </xf>
    <xf numFmtId="200" fontId="29" fillId="26" borderId="0" xfId="49" applyNumberFormat="1" applyFont="1" applyFill="1" applyAlignment="1">
      <alignment horizontal="right"/>
    </xf>
    <xf numFmtId="3" fontId="3" fillId="0" borderId="0" xfId="44" applyNumberFormat="1" applyFont="1"/>
    <xf numFmtId="3" fontId="3" fillId="0" borderId="0" xfId="44" applyNumberFormat="1" applyFont="1" applyBorder="1"/>
    <xf numFmtId="3" fontId="2" fillId="0" borderId="11" xfId="44" applyNumberFormat="1" applyFont="1" applyBorder="1"/>
    <xf numFmtId="3" fontId="2" fillId="0" borderId="0" xfId="44" applyNumberFormat="1" applyFont="1" applyBorder="1"/>
    <xf numFmtId="3" fontId="2" fillId="0" borderId="0" xfId="44" applyNumberFormat="1" applyFont="1"/>
    <xf numFmtId="3" fontId="2" fillId="0" borderId="15" xfId="44" applyNumberFormat="1" applyFont="1" applyBorder="1"/>
    <xf numFmtId="0" fontId="23" fillId="26" borderId="0" xfId="49" applyFont="1" applyFill="1" applyBorder="1" applyAlignment="1">
      <alignment wrapText="1"/>
    </xf>
    <xf numFmtId="0" fontId="23" fillId="26" borderId="33" xfId="49" applyFont="1" applyFill="1" applyBorder="1" applyAlignment="1">
      <alignment wrapText="1"/>
    </xf>
    <xf numFmtId="3" fontId="2" fillId="0" borderId="43" xfId="44" applyNumberFormat="1" applyFont="1" applyBorder="1" applyAlignment="1">
      <alignment horizontal="center"/>
    </xf>
    <xf numFmtId="3" fontId="3" fillId="0" borderId="0" xfId="45" applyNumberFormat="1" applyFont="1"/>
    <xf numFmtId="4" fontId="1" fillId="0" borderId="0" xfId="44" applyNumberFormat="1" applyFont="1" applyBorder="1" applyAlignment="1">
      <alignment horizontal="right"/>
    </xf>
    <xf numFmtId="4" fontId="2" fillId="0" borderId="13" xfId="44" applyNumberFormat="1" applyFont="1" applyBorder="1" applyAlignment="1">
      <alignment horizontal="center"/>
    </xf>
    <xf numFmtId="176" fontId="2" fillId="0" borderId="0" xfId="44" applyNumberFormat="1" applyFont="1" applyBorder="1" applyAlignment="1">
      <alignment horizontal="left"/>
    </xf>
    <xf numFmtId="4" fontId="2" fillId="0" borderId="0" xfId="44" applyNumberFormat="1" applyFont="1" applyAlignment="1">
      <alignment horizontal="center"/>
    </xf>
    <xf numFmtId="4" fontId="11" fillId="0" borderId="0" xfId="44" applyNumberFormat="1" applyFont="1" applyAlignment="1">
      <alignment horizontal="center"/>
    </xf>
    <xf numFmtId="4" fontId="2" fillId="0" borderId="13" xfId="44" applyNumberFormat="1" applyFont="1" applyBorder="1" applyAlignment="1">
      <alignment horizontal="center"/>
    </xf>
    <xf numFmtId="4" fontId="2" fillId="0" borderId="0" xfId="44" applyNumberFormat="1" applyFont="1" applyBorder="1" applyAlignment="1">
      <alignment horizontal="center"/>
    </xf>
    <xf numFmtId="4" fontId="2" fillId="0" borderId="14" xfId="44" applyNumberFormat="1" applyFont="1" applyBorder="1" applyAlignment="1">
      <alignment horizontal="center"/>
    </xf>
    <xf numFmtId="4" fontId="3" fillId="0" borderId="22" xfId="44" applyNumberFormat="1" applyFont="1" applyBorder="1" applyAlignment="1">
      <alignment horizontal="center" wrapText="1"/>
    </xf>
    <xf numFmtId="4" fontId="3" fillId="0" borderId="44" xfId="44" applyNumberFormat="1" applyFont="1" applyBorder="1" applyAlignment="1">
      <alignment horizontal="center" wrapText="1"/>
    </xf>
    <xf numFmtId="4" fontId="3" fillId="0" borderId="23" xfId="44" applyNumberFormat="1" applyFont="1" applyBorder="1" applyAlignment="1">
      <alignment horizontal="center" wrapText="1"/>
    </xf>
    <xf numFmtId="4" fontId="3" fillId="0" borderId="13" xfId="44" applyNumberFormat="1" applyFont="1" applyBorder="1" applyAlignment="1">
      <alignment horizontal="left" wrapText="1"/>
    </xf>
    <xf numFmtId="4" fontId="3" fillId="0" borderId="0" xfId="44" applyNumberFormat="1" applyFont="1" applyBorder="1" applyAlignment="1">
      <alignment horizontal="left" wrapText="1"/>
    </xf>
    <xf numFmtId="4" fontId="5" fillId="0" borderId="0" xfId="44" applyNumberFormat="1" applyFont="1" applyAlignment="1">
      <alignment horizontal="center"/>
    </xf>
    <xf numFmtId="4" fontId="2" fillId="0" borderId="10" xfId="44" applyNumberFormat="1" applyFont="1" applyBorder="1" applyAlignment="1">
      <alignment horizontal="center"/>
    </xf>
    <xf numFmtId="4" fontId="2" fillId="0" borderId="11" xfId="44" applyNumberFormat="1" applyFont="1" applyBorder="1" applyAlignment="1">
      <alignment horizontal="center"/>
    </xf>
    <xf numFmtId="4" fontId="16" fillId="0" borderId="0" xfId="44" applyNumberFormat="1" applyFont="1" applyAlignment="1">
      <alignment horizontal="center"/>
    </xf>
    <xf numFmtId="4" fontId="10" fillId="0" borderId="0" xfId="44" applyNumberFormat="1" applyFont="1" applyAlignment="1">
      <alignment horizontal="center"/>
    </xf>
    <xf numFmtId="4" fontId="3" fillId="0" borderId="13" xfId="46" applyNumberFormat="1" applyFont="1" applyBorder="1" applyAlignment="1">
      <alignment horizontal="left" wrapText="1"/>
    </xf>
    <xf numFmtId="4" fontId="3" fillId="0" borderId="0" xfId="46" applyNumberFormat="1" applyFont="1" applyBorder="1" applyAlignment="1">
      <alignment horizontal="left" wrapText="1"/>
    </xf>
    <xf numFmtId="4" fontId="3" fillId="0" borderId="13" xfId="47" applyNumberFormat="1" applyFont="1" applyBorder="1" applyAlignment="1">
      <alignment horizontal="left" wrapText="1"/>
    </xf>
    <xf numFmtId="4" fontId="3" fillId="0" borderId="0" xfId="47" applyNumberFormat="1" applyFont="1" applyBorder="1" applyAlignment="1">
      <alignment horizontal="left" wrapText="1"/>
    </xf>
    <xf numFmtId="4" fontId="2" fillId="0" borderId="29" xfId="44" applyNumberFormat="1" applyFont="1" applyBorder="1" applyAlignment="1">
      <alignment horizontal="left" vertical="top" wrapText="1"/>
    </xf>
    <xf numFmtId="4" fontId="2" fillId="0" borderId="30" xfId="44" applyNumberFormat="1" applyFont="1" applyBorder="1" applyAlignment="1">
      <alignment horizontal="left" vertical="top" wrapText="1"/>
    </xf>
    <xf numFmtId="4" fontId="2" fillId="0" borderId="31" xfId="44" applyNumberFormat="1" applyFont="1" applyBorder="1" applyAlignment="1">
      <alignment horizontal="left" vertical="top" wrapText="1"/>
    </xf>
    <xf numFmtId="4" fontId="2" fillId="0" borderId="34" xfId="44" applyNumberFormat="1" applyFont="1" applyBorder="1" applyAlignment="1">
      <alignment horizontal="left" vertical="top" wrapText="1"/>
    </xf>
    <xf numFmtId="4" fontId="2" fillId="0" borderId="35" xfId="44" applyNumberFormat="1" applyFont="1" applyBorder="1" applyAlignment="1">
      <alignment horizontal="left" vertical="top" wrapText="1"/>
    </xf>
    <xf numFmtId="4" fontId="2" fillId="0" borderId="36" xfId="44" applyNumberFormat="1" applyFont="1" applyBorder="1" applyAlignment="1">
      <alignment horizontal="left" vertical="top" wrapText="1"/>
    </xf>
    <xf numFmtId="4" fontId="8" fillId="0" borderId="0" xfId="44" applyNumberFormat="1" applyFont="1" applyAlignment="1">
      <alignment horizontal="center"/>
    </xf>
    <xf numFmtId="4" fontId="3" fillId="0" borderId="13" xfId="44" applyNumberFormat="1" applyFont="1" applyBorder="1" applyAlignment="1">
      <alignment horizontal="left"/>
    </xf>
    <xf numFmtId="4" fontId="3" fillId="0" borderId="0" xfId="44" applyNumberFormat="1" applyFont="1" applyBorder="1" applyAlignment="1">
      <alignment horizontal="left"/>
    </xf>
    <xf numFmtId="4" fontId="3" fillId="0" borderId="13" xfId="48" applyNumberFormat="1" applyFont="1" applyBorder="1" applyAlignment="1">
      <alignment horizontal="left" wrapText="1"/>
    </xf>
    <xf numFmtId="4" fontId="3" fillId="0" borderId="0" xfId="48" applyNumberFormat="1" applyFont="1" applyBorder="1" applyAlignment="1">
      <alignment horizontal="left" wrapText="1"/>
    </xf>
    <xf numFmtId="0" fontId="22" fillId="24" borderId="25" xfId="50" applyFont="1" applyFill="1" applyBorder="1" applyAlignment="1">
      <alignment horizontal="center" vertical="center" wrapText="1"/>
    </xf>
    <xf numFmtId="0" fontId="22" fillId="24" borderId="45" xfId="50" applyFont="1" applyFill="1" applyBorder="1" applyAlignment="1">
      <alignment horizontal="center" vertical="center" wrapText="1"/>
    </xf>
    <xf numFmtId="0" fontId="27" fillId="26" borderId="34" xfId="49" applyFont="1" applyFill="1" applyBorder="1" applyAlignment="1">
      <alignment horizontal="center"/>
    </xf>
    <xf numFmtId="0" fontId="27" fillId="26" borderId="35" xfId="49" applyFont="1" applyFill="1" applyBorder="1" applyAlignment="1">
      <alignment horizontal="center"/>
    </xf>
    <xf numFmtId="0" fontId="27" fillId="26" borderId="36" xfId="49" applyFont="1" applyFill="1" applyBorder="1" applyAlignment="1">
      <alignment horizontal="center"/>
    </xf>
    <xf numFmtId="0" fontId="23" fillId="26" borderId="0" xfId="49" applyFont="1" applyFill="1" applyBorder="1" applyAlignment="1">
      <alignment horizontal="left" wrapText="1"/>
    </xf>
    <xf numFmtId="0" fontId="23" fillId="26" borderId="33" xfId="49" applyFont="1" applyFill="1" applyBorder="1" applyAlignment="1">
      <alignment horizontal="left" wrapText="1"/>
    </xf>
    <xf numFmtId="201" fontId="29" fillId="26" borderId="0" xfId="49" applyNumberFormat="1" applyFont="1" applyFill="1" applyAlignment="1">
      <alignment horizontal="left"/>
    </xf>
    <xf numFmtId="172" fontId="23" fillId="26" borderId="0" xfId="0" applyFont="1" applyFill="1" applyBorder="1" applyAlignment="1">
      <alignment horizontal="left" wrapText="1"/>
    </xf>
    <xf numFmtId="172" fontId="0" fillId="26" borderId="0" xfId="0" applyFill="1" applyBorder="1" applyAlignment="1">
      <alignment horizontal="left" wrapText="1"/>
    </xf>
    <xf numFmtId="172" fontId="0" fillId="26" borderId="33" xfId="0" applyFill="1" applyBorder="1" applyAlignment="1">
      <alignment horizontal="left" wrapText="1"/>
    </xf>
    <xf numFmtId="172" fontId="0" fillId="26" borderId="35" xfId="0" applyFill="1" applyBorder="1" applyAlignment="1">
      <alignment horizontal="left" wrapText="1"/>
    </xf>
    <xf numFmtId="172" fontId="0" fillId="26" borderId="36" xfId="0" applyFill="1" applyBorder="1" applyAlignment="1">
      <alignment horizontal="left" wrapText="1"/>
    </xf>
    <xf numFmtId="4" fontId="28" fillId="26" borderId="0" xfId="49" applyNumberFormat="1" applyFont="1" applyFill="1" applyBorder="1" applyAlignment="1">
      <alignment horizontal="left"/>
    </xf>
    <xf numFmtId="0" fontId="28" fillId="26" borderId="0" xfId="49" applyNumberFormat="1" applyFont="1" applyFill="1" applyBorder="1" applyAlignment="1">
      <alignment horizontal="left"/>
    </xf>
    <xf numFmtId="14" fontId="23" fillId="26" borderId="0" xfId="49" applyNumberFormat="1" applyFont="1" applyFill="1" applyBorder="1" applyAlignment="1">
      <alignment horizontal="left"/>
    </xf>
    <xf numFmtId="0" fontId="23" fillId="26" borderId="0" xfId="49" applyFont="1" applyFill="1" applyBorder="1" applyAlignment="1">
      <alignment horizontal="center"/>
    </xf>
    <xf numFmtId="0" fontId="1" fillId="26" borderId="0" xfId="49" applyFill="1"/>
    <xf numFmtId="0" fontId="1" fillId="26" borderId="33" xfId="49" applyFill="1" applyBorder="1"/>
    <xf numFmtId="0" fontId="27" fillId="26" borderId="0" xfId="49" applyFont="1" applyFill="1" applyAlignment="1">
      <alignment vertical="top" wrapText="1"/>
    </xf>
    <xf numFmtId="0" fontId="1" fillId="26" borderId="0" xfId="49" applyFill="1" applyAlignment="1">
      <alignment vertical="top" wrapText="1"/>
    </xf>
    <xf numFmtId="0" fontId="25" fillId="26" borderId="46" xfId="49" applyFont="1" applyFill="1" applyBorder="1" applyAlignment="1">
      <alignment horizontal="center"/>
    </xf>
    <xf numFmtId="0" fontId="29" fillId="26" borderId="0" xfId="49" applyFont="1" applyFill="1" applyAlignment="1">
      <alignment horizontal="left" wrapText="1"/>
    </xf>
    <xf numFmtId="0" fontId="27" fillId="26" borderId="0" xfId="49" applyFont="1" applyFill="1" applyAlignment="1">
      <alignment wrapText="1"/>
    </xf>
    <xf numFmtId="0" fontId="1" fillId="26" borderId="0" xfId="49" applyFill="1" applyAlignment="1">
      <alignment wrapText="1"/>
    </xf>
    <xf numFmtId="7" fontId="21" fillId="0" borderId="24" xfId="50" applyNumberFormat="1" applyFont="1" applyBorder="1"/>
  </cellXfs>
  <cellStyles count="56">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urrency 2 2" xfId="28"/>
    <cellStyle name="Currency_PROFORMA F5+F18" xfId="29"/>
    <cellStyle name="Currency_TenementExpenditureLastYear" xfId="30"/>
    <cellStyle name="Explanatory Text 2" xfId="31"/>
    <cellStyle name="Good 2" xfId="32"/>
    <cellStyle name="Heading 1 2" xfId="33"/>
    <cellStyle name="Heading 2 2" xfId="34"/>
    <cellStyle name="Heading 3 2" xfId="35"/>
    <cellStyle name="Heading 4 2" xfId="36"/>
    <cellStyle name="Input 2" xfId="37"/>
    <cellStyle name="Linked Cell 2" xfId="38"/>
    <cellStyle name="Neutral 2" xfId="39"/>
    <cellStyle name="Normal" xfId="0" builtinId="0"/>
    <cellStyle name="Normal 2" xfId="40"/>
    <cellStyle name="Normal 3" xfId="41"/>
    <cellStyle name="Normal 4" xfId="42"/>
    <cellStyle name="Normal 5" xfId="43"/>
    <cellStyle name="Normal_Form 5 - Kurnalpi - P28!843" xfId="44"/>
    <cellStyle name="Normal_Form 5 - Kurnalpi - P28!843 2" xfId="45"/>
    <cellStyle name="Normal_Form 5 - Kurnalpi - P28!843 3" xfId="46"/>
    <cellStyle name="Normal_Form 5 - Kurnalpi - P28!843 4" xfId="47"/>
    <cellStyle name="Normal_Form 5 - Kurnalpi - P28!843 6" xfId="48"/>
    <cellStyle name="Normal_PROFORMA F5+F18" xfId="49"/>
    <cellStyle name="Normal_TenementExpenditureLastYear" xfId="50"/>
    <cellStyle name="Note 2" xfId="51"/>
    <cellStyle name="Output 2" xfId="52"/>
    <cellStyle name="Title 2" xfId="53"/>
    <cellStyle name="Total 2" xfId="54"/>
    <cellStyle name="Warning Text 2" xfId="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57150</xdr:colOff>
      <xdr:row>55</xdr:row>
      <xdr:rowOff>19050</xdr:rowOff>
    </xdr:from>
    <xdr:to>
      <xdr:col>0</xdr:col>
      <xdr:colOff>152400</xdr:colOff>
      <xdr:row>64</xdr:row>
      <xdr:rowOff>114300</xdr:rowOff>
    </xdr:to>
    <xdr:sp macro="" textlink="">
      <xdr:nvSpPr>
        <xdr:cNvPr id="11265" name="Text Box 1">
          <a:extLst>
            <a:ext uri="{FF2B5EF4-FFF2-40B4-BE49-F238E27FC236}">
              <a16:creationId xmlns:a16="http://schemas.microsoft.com/office/drawing/2014/main" id="{81EC0864-5D53-34A8-2ED5-99331B97CBAF}"/>
            </a:ext>
          </a:extLst>
        </xdr:cNvPr>
        <xdr:cNvSpPr txBox="1">
          <a:spLocks noChangeArrowheads="1"/>
        </xdr:cNvSpPr>
      </xdr:nvSpPr>
      <xdr:spPr bwMode="auto">
        <a:xfrm>
          <a:off x="57150" y="8420100"/>
          <a:ext cx="95250" cy="156210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AU" sz="800" b="0" i="0" u="none" strike="noStrike" baseline="0">
              <a:solidFill>
                <a:srgbClr val="000000"/>
              </a:solidFill>
              <a:latin typeface="Times New Roman"/>
              <a:cs typeface="Times New Roman"/>
            </a:rPr>
            <a:t>O</a:t>
          </a:r>
        </a:p>
        <a:p>
          <a:pPr algn="l" rtl="0">
            <a:defRPr sz="1000"/>
          </a:pPr>
          <a:r>
            <a:rPr lang="en-AU" sz="800" b="0" i="0" u="none" strike="noStrike" baseline="0">
              <a:solidFill>
                <a:srgbClr val="000000"/>
              </a:solidFill>
              <a:latin typeface="Times New Roman"/>
              <a:cs typeface="Times New Roman"/>
            </a:rPr>
            <a:t>F</a:t>
          </a:r>
        </a:p>
        <a:p>
          <a:pPr algn="l" rtl="0">
            <a:defRPr sz="1000"/>
          </a:pPr>
          <a:r>
            <a:rPr lang="en-AU" sz="800" b="0" i="0" u="none" strike="noStrike" baseline="0">
              <a:solidFill>
                <a:srgbClr val="000000"/>
              </a:solidFill>
              <a:latin typeface="Times New Roman"/>
              <a:cs typeface="Times New Roman"/>
            </a:rPr>
            <a:t>F</a:t>
          </a:r>
        </a:p>
        <a:p>
          <a:pPr algn="l" rtl="0">
            <a:defRPr sz="1000"/>
          </a:pPr>
          <a:r>
            <a:rPr lang="en-AU" sz="800" b="0" i="0" u="none" strike="noStrike" baseline="0">
              <a:solidFill>
                <a:srgbClr val="000000"/>
              </a:solidFill>
              <a:latin typeface="Times New Roman"/>
              <a:cs typeface="Times New Roman"/>
            </a:rPr>
            <a:t>I</a:t>
          </a:r>
        </a:p>
        <a:p>
          <a:pPr algn="l" rtl="0">
            <a:defRPr sz="1000"/>
          </a:pPr>
          <a:r>
            <a:rPr lang="en-AU" sz="800" b="0" i="0" u="none" strike="noStrike" baseline="0">
              <a:solidFill>
                <a:srgbClr val="000000"/>
              </a:solidFill>
              <a:latin typeface="Times New Roman"/>
              <a:cs typeface="Times New Roman"/>
            </a:rPr>
            <a:t>C</a:t>
          </a:r>
        </a:p>
        <a:p>
          <a:pPr algn="l" rtl="0">
            <a:defRPr sz="1000"/>
          </a:pPr>
          <a:r>
            <a:rPr lang="en-AU" sz="800" b="0" i="0" u="none" strike="noStrike" baseline="0">
              <a:solidFill>
                <a:srgbClr val="000000"/>
              </a:solidFill>
              <a:latin typeface="Times New Roman"/>
              <a:cs typeface="Times New Roman"/>
            </a:rPr>
            <a:t>E</a:t>
          </a:r>
        </a:p>
        <a:p>
          <a:pPr algn="l" rtl="0">
            <a:defRPr sz="1000"/>
          </a:pPr>
          <a:endParaRPr lang="en-AU" sz="800" b="0" i="0" u="none" strike="noStrike" baseline="0">
            <a:solidFill>
              <a:srgbClr val="000000"/>
            </a:solidFill>
            <a:latin typeface="Times New Roman"/>
            <a:cs typeface="Times New Roman"/>
          </a:endParaRPr>
        </a:p>
        <a:p>
          <a:pPr algn="l" rtl="0">
            <a:defRPr sz="1000"/>
          </a:pPr>
          <a:r>
            <a:rPr lang="en-AU" sz="800" b="0" i="0" u="none" strike="noStrike" baseline="0">
              <a:solidFill>
                <a:srgbClr val="000000"/>
              </a:solidFill>
              <a:latin typeface="Times New Roman"/>
              <a:cs typeface="Times New Roman"/>
            </a:rPr>
            <a:t>U</a:t>
          </a:r>
        </a:p>
        <a:p>
          <a:pPr algn="l" rtl="0">
            <a:defRPr sz="1000"/>
          </a:pPr>
          <a:r>
            <a:rPr lang="en-AU" sz="800" b="0" i="0" u="none" strike="noStrike" baseline="0">
              <a:solidFill>
                <a:srgbClr val="000000"/>
              </a:solidFill>
              <a:latin typeface="Times New Roman"/>
              <a:cs typeface="Times New Roman"/>
            </a:rPr>
            <a:t>S</a:t>
          </a:r>
        </a:p>
        <a:p>
          <a:pPr algn="l" rtl="0">
            <a:defRPr sz="1000"/>
          </a:pPr>
          <a:r>
            <a:rPr lang="en-AU" sz="800" b="0" i="0" u="none" strike="noStrike" baseline="0">
              <a:solidFill>
                <a:srgbClr val="000000"/>
              </a:solidFill>
              <a:latin typeface="Times New Roman"/>
              <a:cs typeface="Times New Roman"/>
            </a:rPr>
            <a:t>E</a:t>
          </a:r>
          <a:endParaRPr lang="en-AU" sz="1000" b="0" i="0" u="none" strike="noStrike" baseline="0">
            <a:solidFill>
              <a:srgbClr val="000000"/>
            </a:solidFill>
            <a:latin typeface="Times New Roman"/>
            <a:cs typeface="Times New Roman"/>
          </a:endParaRPr>
        </a:p>
        <a:p>
          <a:pPr algn="l" rtl="0">
            <a:defRPr sz="1000"/>
          </a:pPr>
          <a:endParaRPr lang="en-AU" sz="10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9"/>
  <sheetViews>
    <sheetView tabSelected="1" zoomScaleNormal="100" workbookViewId="0">
      <selection sqref="A1:G1"/>
    </sheetView>
  </sheetViews>
  <sheetFormatPr defaultRowHeight="12.75"/>
  <cols>
    <col min="1" max="1" width="10.88671875" style="6" customWidth="1"/>
    <col min="2" max="2" width="13.33203125" style="6" customWidth="1"/>
    <col min="3" max="3" width="18.44140625" style="6" customWidth="1"/>
    <col min="4" max="4" width="14.21875" style="6" customWidth="1"/>
    <col min="5" max="5" width="9.44140625" style="6" customWidth="1"/>
    <col min="6" max="6" width="9.21875" style="5" customWidth="1"/>
    <col min="7" max="7" width="1.6640625" style="6" customWidth="1"/>
    <col min="8" max="11" width="7.109375" style="6" customWidth="1"/>
    <col min="12" max="16384" width="8.88671875" style="1"/>
  </cols>
  <sheetData>
    <row r="1" spans="1:10" ht="15">
      <c r="A1" s="203"/>
      <c r="B1" s="203"/>
      <c r="C1" s="203"/>
      <c r="D1" s="203"/>
      <c r="E1" s="203"/>
      <c r="F1" s="203"/>
      <c r="G1" s="203"/>
      <c r="I1" s="9"/>
      <c r="J1" s="8"/>
    </row>
    <row r="2" spans="1:10">
      <c r="A2" s="5" t="s">
        <v>12</v>
      </c>
      <c r="B2" s="193" t="s">
        <v>103</v>
      </c>
      <c r="C2" s="193"/>
      <c r="D2" s="193"/>
      <c r="E2" s="193"/>
      <c r="F2" s="193"/>
      <c r="G2" s="193"/>
      <c r="I2" s="11"/>
      <c r="J2" s="12"/>
    </row>
    <row r="3" spans="1:10">
      <c r="A3" s="5"/>
      <c r="B3" s="207" t="s">
        <v>10</v>
      </c>
      <c r="C3" s="207"/>
      <c r="D3" s="207"/>
      <c r="E3" s="207"/>
      <c r="F3" s="207"/>
      <c r="I3" s="13"/>
      <c r="J3" s="13"/>
    </row>
    <row r="4" spans="1:10">
      <c r="A4" s="5"/>
      <c r="B4" s="193" t="s">
        <v>13</v>
      </c>
      <c r="C4" s="193"/>
      <c r="D4" s="193"/>
      <c r="E4" s="193"/>
      <c r="F4" s="193"/>
      <c r="G4" s="193"/>
      <c r="I4" s="13"/>
      <c r="J4" s="13"/>
    </row>
    <row r="5" spans="1:10" ht="11.45" customHeight="1">
      <c r="A5" s="5"/>
      <c r="B5" s="193" t="s">
        <v>14</v>
      </c>
      <c r="C5" s="193"/>
      <c r="D5" s="193"/>
      <c r="E5" s="193"/>
      <c r="F5" s="193"/>
      <c r="G5" s="193"/>
      <c r="I5" s="13"/>
      <c r="J5" s="13"/>
    </row>
    <row r="6" spans="1:10" ht="3.75" customHeight="1">
      <c r="E6" s="14"/>
      <c r="I6" s="13"/>
      <c r="J6" s="13"/>
    </row>
    <row r="7" spans="1:10" ht="15.2" customHeight="1">
      <c r="A7" s="194" t="s">
        <v>15</v>
      </c>
      <c r="B7" s="194"/>
      <c r="C7" s="194"/>
      <c r="D7" s="194"/>
      <c r="E7" s="194"/>
      <c r="F7" s="194"/>
      <c r="G7" s="194"/>
      <c r="H7" s="15"/>
      <c r="I7" s="15"/>
      <c r="J7" s="15"/>
    </row>
    <row r="8" spans="1:10">
      <c r="A8" s="218" t="s">
        <v>111</v>
      </c>
      <c r="B8" s="218"/>
      <c r="C8" s="218"/>
      <c r="D8" s="218"/>
      <c r="E8" s="218"/>
      <c r="F8" s="218"/>
      <c r="G8" s="218"/>
    </row>
    <row r="9" spans="1:10" ht="6.75" customHeight="1" thickBot="1"/>
    <row r="10" spans="1:10" ht="13.5" thickBot="1">
      <c r="B10" s="16"/>
      <c r="C10" s="17"/>
      <c r="D10" s="17"/>
      <c r="E10" s="17"/>
      <c r="F10" s="17"/>
      <c r="G10" s="19"/>
    </row>
    <row r="11" spans="1:10" ht="13.5" thickBot="1">
      <c r="B11" s="20" t="s">
        <v>16</v>
      </c>
      <c r="C11" s="24" t="s">
        <v>278</v>
      </c>
      <c r="D11" s="22"/>
      <c r="E11" s="22" t="s">
        <v>17</v>
      </c>
      <c r="F11" s="25"/>
      <c r="G11" s="23"/>
    </row>
    <row r="12" spans="1:10" ht="13.5" thickBot="1">
      <c r="B12" s="20"/>
      <c r="C12" s="22"/>
      <c r="D12" s="22"/>
      <c r="E12" s="22"/>
      <c r="F12" s="21"/>
      <c r="G12" s="23"/>
    </row>
    <row r="13" spans="1:10" ht="13.5" thickBot="1">
      <c r="B13" s="20" t="s">
        <v>18</v>
      </c>
      <c r="C13" s="24" t="str">
        <f>Details!B5</f>
        <v>Mining Lease</v>
      </c>
      <c r="D13" s="22"/>
      <c r="E13" s="22" t="s">
        <v>19</v>
      </c>
      <c r="F13" s="25" t="str">
        <f>MID(_rep3,2,10)</f>
        <v xml:space="preserve"> 51/75</v>
      </c>
      <c r="G13" s="23"/>
    </row>
    <row r="14" spans="1:10" ht="13.5" thickBot="1">
      <c r="B14" s="20"/>
      <c r="C14" s="22"/>
      <c r="D14" s="22"/>
      <c r="E14" s="22"/>
      <c r="F14" s="21"/>
      <c r="G14" s="23"/>
    </row>
    <row r="15" spans="1:10" ht="13.5" thickBot="1">
      <c r="B15" s="20" t="s">
        <v>20</v>
      </c>
      <c r="C15" s="26" t="s">
        <v>21</v>
      </c>
      <c r="D15" s="86">
        <f>Details!B6</f>
        <v>44273</v>
      </c>
      <c r="E15" s="27" t="s">
        <v>22</v>
      </c>
      <c r="F15" s="86">
        <f>Details!B7</f>
        <v>44637</v>
      </c>
      <c r="G15" s="23"/>
    </row>
    <row r="16" spans="1:10" ht="13.5" thickBot="1">
      <c r="B16" s="28"/>
      <c r="C16" s="29"/>
      <c r="D16" s="29"/>
      <c r="E16" s="29"/>
      <c r="F16" s="30"/>
      <c r="G16" s="31"/>
    </row>
    <row r="17" spans="1:7" ht="6" customHeight="1" thickBot="1"/>
    <row r="18" spans="1:7">
      <c r="A18" s="32" t="s">
        <v>23</v>
      </c>
      <c r="B18" s="204" t="s">
        <v>24</v>
      </c>
      <c r="C18" s="205"/>
      <c r="D18" s="205"/>
      <c r="E18" s="205"/>
      <c r="F18" s="205"/>
      <c r="G18" s="19"/>
    </row>
    <row r="19" spans="1:7" ht="13.5" thickBot="1">
      <c r="A19" s="32" t="s">
        <v>25</v>
      </c>
      <c r="B19" s="20"/>
      <c r="C19" s="22"/>
      <c r="D19" s="22"/>
      <c r="E19" s="22"/>
      <c r="F19" s="21"/>
      <c r="G19" s="23"/>
    </row>
    <row r="20" spans="1:7" ht="13.5" thickBot="1">
      <c r="A20" s="32" t="s">
        <v>11</v>
      </c>
      <c r="B20" s="33" t="s">
        <v>26</v>
      </c>
      <c r="C20" s="21"/>
      <c r="D20" s="22"/>
      <c r="E20" s="22"/>
      <c r="F20" s="185">
        <f>+F120</f>
        <v>67091</v>
      </c>
      <c r="G20" s="23"/>
    </row>
    <row r="21" spans="1:7" ht="13.5" thickBot="1">
      <c r="A21" s="32" t="s">
        <v>27</v>
      </c>
      <c r="B21" s="20"/>
      <c r="C21" s="22"/>
      <c r="D21" s="22"/>
      <c r="E21" s="22"/>
      <c r="F21" s="21"/>
      <c r="G21" s="23"/>
    </row>
    <row r="22" spans="1:7" ht="13.5" thickBot="1">
      <c r="A22" s="32" t="s">
        <v>28</v>
      </c>
      <c r="B22" s="33" t="s">
        <v>29</v>
      </c>
      <c r="C22" s="22"/>
      <c r="D22" s="22"/>
      <c r="E22" s="22"/>
      <c r="F22" s="185">
        <f>+F153</f>
        <v>0</v>
      </c>
      <c r="G22" s="23"/>
    </row>
    <row r="23" spans="1:7" ht="13.5" thickBot="1">
      <c r="A23" s="32"/>
      <c r="B23" s="20"/>
      <c r="C23" s="22"/>
      <c r="D23" s="22"/>
      <c r="E23" s="22"/>
      <c r="F23" s="21"/>
      <c r="G23" s="23"/>
    </row>
    <row r="24" spans="1:7" ht="13.5" thickBot="1">
      <c r="A24" s="32"/>
      <c r="B24" s="33" t="s">
        <v>30</v>
      </c>
      <c r="C24" s="22"/>
      <c r="D24" s="22"/>
      <c r="E24" s="22"/>
      <c r="F24" s="185">
        <f>F157</f>
        <v>0</v>
      </c>
      <c r="G24" s="23"/>
    </row>
    <row r="25" spans="1:7">
      <c r="A25" s="32"/>
      <c r="B25" s="35" t="s">
        <v>181</v>
      </c>
      <c r="C25" s="22"/>
      <c r="D25" s="22"/>
      <c r="E25" s="22"/>
      <c r="F25" s="21"/>
      <c r="G25" s="23"/>
    </row>
    <row r="26" spans="1:7" ht="13.5" thickBot="1">
      <c r="A26" s="32"/>
      <c r="B26" s="36"/>
      <c r="C26" s="22"/>
      <c r="D26" s="22"/>
      <c r="E26" s="22"/>
      <c r="F26" s="21"/>
      <c r="G26" s="23"/>
    </row>
    <row r="27" spans="1:7" ht="13.5" thickBot="1">
      <c r="B27" s="33" t="s">
        <v>31</v>
      </c>
      <c r="C27" s="22"/>
      <c r="D27" s="22"/>
      <c r="F27" s="185">
        <f>F161</f>
        <v>1120</v>
      </c>
      <c r="G27" s="23"/>
    </row>
    <row r="28" spans="1:7" ht="13.5" thickBot="1">
      <c r="B28" s="20"/>
      <c r="C28" s="22"/>
      <c r="D28" s="22"/>
      <c r="E28" s="22"/>
      <c r="F28" s="21"/>
      <c r="G28" s="23"/>
    </row>
    <row r="29" spans="1:7" ht="13.5" thickBot="1">
      <c r="B29" s="33" t="s">
        <v>32</v>
      </c>
      <c r="C29" s="22"/>
      <c r="D29" s="22"/>
      <c r="E29" s="185">
        <f>+F164</f>
        <v>1828</v>
      </c>
      <c r="F29" s="21"/>
      <c r="G29" s="23"/>
    </row>
    <row r="30" spans="1:7" ht="13.5" thickBot="1">
      <c r="B30" s="20"/>
      <c r="C30" s="22"/>
      <c r="D30" s="22"/>
      <c r="E30" s="22"/>
      <c r="F30" s="21"/>
      <c r="G30" s="23"/>
    </row>
    <row r="31" spans="1:7" ht="13.5" thickBot="1">
      <c r="B31" s="33" t="s">
        <v>33</v>
      </c>
      <c r="C31" s="22"/>
      <c r="D31" s="22"/>
      <c r="E31" s="185">
        <f>+F168</f>
        <v>520</v>
      </c>
      <c r="F31" s="185">
        <f>SUM(E29:E31)</f>
        <v>2348</v>
      </c>
      <c r="G31" s="23"/>
    </row>
    <row r="32" spans="1:7">
      <c r="B32" s="35" t="s">
        <v>34</v>
      </c>
      <c r="C32" s="22"/>
      <c r="D32" s="22"/>
      <c r="E32" s="22"/>
      <c r="F32" s="21"/>
      <c r="G32" s="23"/>
    </row>
    <row r="33" spans="1:8">
      <c r="B33" s="35" t="s">
        <v>35</v>
      </c>
      <c r="C33" s="37"/>
      <c r="D33" s="37"/>
      <c r="E33" s="37"/>
      <c r="F33" s="38"/>
      <c r="G33" s="23"/>
    </row>
    <row r="34" spans="1:8">
      <c r="B34" s="35" t="s">
        <v>182</v>
      </c>
      <c r="C34" s="37"/>
      <c r="D34" s="37"/>
      <c r="E34" s="37"/>
      <c r="F34" s="38"/>
      <c r="G34" s="23"/>
    </row>
    <row r="35" spans="1:8" ht="13.5" thickBot="1">
      <c r="B35" s="20"/>
      <c r="C35" s="22"/>
      <c r="D35" s="22"/>
      <c r="E35" s="22"/>
      <c r="F35" s="21"/>
      <c r="G35" s="23"/>
    </row>
    <row r="36" spans="1:8" ht="13.5" thickBot="1">
      <c r="B36" s="20"/>
      <c r="C36" s="21" t="s">
        <v>36</v>
      </c>
      <c r="D36" s="22"/>
      <c r="E36" s="22"/>
      <c r="F36" s="185">
        <f>SUM(F19:F35)</f>
        <v>70559</v>
      </c>
      <c r="G36" s="23"/>
    </row>
    <row r="37" spans="1:8">
      <c r="B37" s="20"/>
      <c r="C37" s="22"/>
      <c r="D37" s="22"/>
      <c r="E37" s="22"/>
      <c r="F37" s="21"/>
      <c r="G37" s="23"/>
      <c r="H37" s="32"/>
    </row>
    <row r="38" spans="1:8">
      <c r="B38" s="39" t="s">
        <v>37</v>
      </c>
      <c r="C38" s="40"/>
      <c r="D38" s="40"/>
      <c r="E38" s="40"/>
      <c r="F38" s="41"/>
      <c r="G38" s="42"/>
      <c r="H38" s="32"/>
    </row>
    <row r="39" spans="1:8">
      <c r="B39" s="39" t="s">
        <v>38</v>
      </c>
      <c r="C39" s="40"/>
      <c r="D39" s="40"/>
      <c r="E39" s="40"/>
      <c r="F39" s="41"/>
      <c r="G39" s="42"/>
    </row>
    <row r="40" spans="1:8" ht="13.5" thickBot="1">
      <c r="B40" s="28"/>
      <c r="C40" s="29"/>
      <c r="D40" s="29"/>
      <c r="E40" s="29"/>
      <c r="F40" s="30"/>
      <c r="G40" s="31"/>
    </row>
    <row r="41" spans="1:8" ht="24" customHeight="1">
      <c r="A41" s="206" t="s">
        <v>39</v>
      </c>
      <c r="B41" s="206"/>
      <c r="C41" s="206"/>
      <c r="D41" s="206"/>
      <c r="E41" s="206"/>
      <c r="F41" s="206"/>
      <c r="G41" s="206"/>
    </row>
    <row r="42" spans="1:8" ht="7.5" customHeight="1" thickBot="1">
      <c r="A42" s="43"/>
      <c r="B42" s="43"/>
      <c r="C42" s="43"/>
      <c r="D42" s="43"/>
      <c r="E42" s="43"/>
      <c r="F42" s="43"/>
      <c r="G42" s="43"/>
    </row>
    <row r="43" spans="1:8" ht="6.75" customHeight="1">
      <c r="A43" s="43"/>
      <c r="B43" s="44"/>
      <c r="C43" s="45"/>
      <c r="D43" s="45"/>
      <c r="E43" s="45"/>
      <c r="F43" s="45"/>
      <c r="G43" s="46"/>
    </row>
    <row r="44" spans="1:8">
      <c r="A44" s="32" t="s">
        <v>23</v>
      </c>
      <c r="B44" s="195" t="s">
        <v>40</v>
      </c>
      <c r="C44" s="196"/>
      <c r="D44" s="196"/>
      <c r="E44" s="196"/>
      <c r="F44" s="196"/>
      <c r="G44" s="197"/>
    </row>
    <row r="45" spans="1:8" ht="8.25" customHeight="1" thickBot="1">
      <c r="A45" s="32" t="s">
        <v>25</v>
      </c>
      <c r="B45" s="20"/>
      <c r="C45" s="22"/>
      <c r="D45" s="22"/>
      <c r="E45" s="22"/>
      <c r="F45" s="21"/>
      <c r="G45" s="23"/>
    </row>
    <row r="46" spans="1:8" ht="12" customHeight="1" thickBot="1">
      <c r="A46" s="32" t="s">
        <v>11</v>
      </c>
      <c r="B46" s="20"/>
      <c r="C46" s="21" t="s">
        <v>0</v>
      </c>
      <c r="D46" s="22"/>
      <c r="E46" s="22"/>
      <c r="F46" s="34"/>
      <c r="G46" s="23"/>
    </row>
    <row r="47" spans="1:8">
      <c r="A47" s="32" t="s">
        <v>27</v>
      </c>
      <c r="B47" s="20"/>
      <c r="C47" s="21" t="s">
        <v>41</v>
      </c>
      <c r="D47" s="22"/>
      <c r="E47" s="22"/>
      <c r="F47" s="21"/>
      <c r="G47" s="23"/>
    </row>
    <row r="48" spans="1:8" ht="9.75" customHeight="1" thickBot="1">
      <c r="A48" s="32" t="s">
        <v>42</v>
      </c>
      <c r="B48" s="28"/>
      <c r="C48" s="29"/>
      <c r="D48" s="29"/>
      <c r="E48" s="29"/>
      <c r="F48" s="30"/>
      <c r="G48" s="31"/>
    </row>
    <row r="49" spans="1:7" ht="6" customHeight="1"/>
    <row r="50" spans="1:7">
      <c r="B50" s="47" t="s">
        <v>104</v>
      </c>
      <c r="C50" s="32"/>
      <c r="D50" s="32"/>
      <c r="E50" s="32"/>
      <c r="F50" s="48"/>
    </row>
    <row r="51" spans="1:7">
      <c r="B51" s="32" t="s">
        <v>105</v>
      </c>
      <c r="C51" s="32"/>
      <c r="D51" s="32"/>
      <c r="E51" s="32"/>
      <c r="F51" s="48"/>
    </row>
    <row r="52" spans="1:7">
      <c r="B52" s="32" t="s">
        <v>43</v>
      </c>
      <c r="C52" s="32"/>
      <c r="D52" s="32"/>
      <c r="E52" s="32"/>
      <c r="F52" s="48"/>
    </row>
    <row r="53" spans="1:7" ht="8.25" customHeight="1">
      <c r="B53" s="32" t="s">
        <v>44</v>
      </c>
      <c r="C53" s="32"/>
      <c r="D53" s="32"/>
      <c r="E53" s="32"/>
      <c r="F53" s="48"/>
    </row>
    <row r="54" spans="1:7" ht="18.75" customHeight="1" thickBot="1"/>
    <row r="55" spans="1:7" ht="12.75" customHeight="1">
      <c r="A55" s="32" t="s">
        <v>45</v>
      </c>
      <c r="B55" s="16" t="s">
        <v>46</v>
      </c>
      <c r="C55" s="101" t="str">
        <f>_rep4</f>
        <v>BIG BELL GOLD OPERATIONS PTY LTD</v>
      </c>
      <c r="D55" s="94"/>
      <c r="E55" s="94"/>
      <c r="F55" s="94"/>
      <c r="G55" s="19"/>
    </row>
    <row r="56" spans="1:7" ht="12.75" customHeight="1">
      <c r="A56" s="32" t="s">
        <v>1</v>
      </c>
      <c r="B56" s="20" t="s">
        <v>47</v>
      </c>
      <c r="C56" s="102" t="str">
        <f>Details!B29</f>
        <v>WESTGOLD RESOURCES LIMITED, COMPLIANCE DEPARTMENT - MEEKATHARRA GOLD OPERATIONS, PO BOX 7068, CLOISTERS SQUARE PO, WA, 6850, xxxxxxxxx@westgold.com.au, xxxxxxxxx400</v>
      </c>
      <c r="D56" s="95"/>
      <c r="E56" s="95"/>
      <c r="F56" s="95"/>
      <c r="G56" s="23"/>
    </row>
    <row r="57" spans="1:7" ht="12.75" customHeight="1">
      <c r="A57" s="32" t="s">
        <v>2</v>
      </c>
      <c r="B57" s="20"/>
      <c r="C57" s="103" t="str">
        <f>Details!A30</f>
        <v xml:space="preserve"> </v>
      </c>
      <c r="D57" s="95"/>
      <c r="E57" s="95"/>
      <c r="F57" s="95"/>
      <c r="G57" s="23"/>
    </row>
    <row r="58" spans="1:7" ht="12.75" customHeight="1">
      <c r="A58" s="32"/>
      <c r="B58" s="20"/>
      <c r="C58" s="104" t="str">
        <f>Details!B30</f>
        <v xml:space="preserve"> </v>
      </c>
      <c r="D58" s="96"/>
      <c r="E58" s="96"/>
      <c r="F58" s="97"/>
      <c r="G58" s="23"/>
    </row>
    <row r="59" spans="1:7" ht="12.75" customHeight="1">
      <c r="A59" s="32"/>
      <c r="B59" s="20"/>
      <c r="C59" s="105" t="str">
        <f>Details!A31</f>
        <v xml:space="preserve"> </v>
      </c>
      <c r="D59" s="96"/>
      <c r="E59" s="96"/>
      <c r="F59" s="97"/>
      <c r="G59" s="23"/>
    </row>
    <row r="60" spans="1:7" ht="12.75" customHeight="1" thickBot="1">
      <c r="A60" s="32"/>
      <c r="B60" s="28"/>
      <c r="C60" s="106" t="str">
        <f>Details!B31</f>
        <v xml:space="preserve"> </v>
      </c>
      <c r="D60" s="99"/>
      <c r="E60" s="99"/>
      <c r="F60" s="98"/>
      <c r="G60" s="31"/>
    </row>
    <row r="61" spans="1:7" ht="7.5" customHeight="1" thickBot="1">
      <c r="A61" s="32"/>
      <c r="C61" s="15"/>
    </row>
    <row r="62" spans="1:7" ht="12.75" customHeight="1">
      <c r="A62" s="32" t="s">
        <v>48</v>
      </c>
      <c r="B62" s="16" t="s">
        <v>46</v>
      </c>
      <c r="C62" s="107" t="str">
        <f>_rep5</f>
        <v xml:space="preserve"> </v>
      </c>
      <c r="D62" s="17"/>
      <c r="E62" s="17"/>
      <c r="F62" s="18"/>
      <c r="G62" s="19"/>
    </row>
    <row r="63" spans="1:7" ht="12.75" customHeight="1">
      <c r="A63" s="32" t="s">
        <v>1</v>
      </c>
      <c r="B63" s="20" t="s">
        <v>47</v>
      </c>
      <c r="C63" s="108" t="str">
        <f>Details!B38</f>
        <v xml:space="preserve"> </v>
      </c>
      <c r="D63" s="22"/>
      <c r="E63" s="22"/>
      <c r="F63" s="21"/>
      <c r="G63" s="23"/>
    </row>
    <row r="64" spans="1:7" ht="12.75" customHeight="1">
      <c r="A64" s="32" t="s">
        <v>49</v>
      </c>
      <c r="B64" s="20"/>
      <c r="C64" s="108" t="str">
        <f>Details!A39</f>
        <v xml:space="preserve"> </v>
      </c>
      <c r="D64" s="22"/>
      <c r="E64" s="22"/>
      <c r="F64" s="21"/>
      <c r="G64" s="23"/>
    </row>
    <row r="65" spans="1:11" ht="12.75" customHeight="1">
      <c r="A65" s="32" t="s">
        <v>128</v>
      </c>
      <c r="B65" s="20"/>
      <c r="C65" s="108" t="str">
        <f>Details!B39</f>
        <v xml:space="preserve"> </v>
      </c>
      <c r="D65" s="22"/>
      <c r="E65" s="22"/>
      <c r="F65" s="21"/>
      <c r="G65" s="23"/>
    </row>
    <row r="66" spans="1:11" ht="12.75" customHeight="1" thickBot="1">
      <c r="A66" s="32"/>
      <c r="B66" s="28"/>
      <c r="C66" s="109"/>
      <c r="D66" s="29"/>
      <c r="E66" s="29"/>
      <c r="F66" s="30"/>
      <c r="G66" s="31"/>
    </row>
    <row r="67" spans="1:11" ht="6" customHeight="1" thickBot="1"/>
    <row r="68" spans="1:11" ht="23.45" customHeight="1" thickBot="1">
      <c r="A68" s="32" t="s">
        <v>50</v>
      </c>
      <c r="B68" s="49" t="s">
        <v>51</v>
      </c>
      <c r="C68" s="17"/>
      <c r="D68" s="17"/>
      <c r="E68" s="17"/>
      <c r="F68" s="18"/>
      <c r="G68" s="19"/>
    </row>
    <row r="69" spans="1:11" ht="13.5" thickBot="1">
      <c r="A69" s="32" t="s">
        <v>52</v>
      </c>
      <c r="B69" s="20" t="s">
        <v>53</v>
      </c>
      <c r="C69" s="198" t="str">
        <f>Details!B9</f>
        <v/>
      </c>
      <c r="D69" s="199"/>
      <c r="E69" s="199"/>
      <c r="F69" s="200"/>
      <c r="G69" s="23"/>
    </row>
    <row r="70" spans="1:11" ht="30.75" customHeight="1">
      <c r="A70" s="32" t="s">
        <v>54</v>
      </c>
      <c r="B70" s="33" t="s">
        <v>55</v>
      </c>
      <c r="C70" s="22"/>
      <c r="D70" s="22"/>
      <c r="E70" s="22"/>
      <c r="F70" s="21"/>
      <c r="G70" s="23"/>
    </row>
    <row r="71" spans="1:11" ht="15.75" customHeight="1">
      <c r="A71" s="32" t="s">
        <v>56</v>
      </c>
      <c r="B71" s="20" t="s">
        <v>53</v>
      </c>
      <c r="C71" s="212" t="str">
        <f>Details!B11</f>
        <v>Exploration Report for C107/2014 - Nannine for period 01/04 - 31/03</v>
      </c>
      <c r="D71" s="213"/>
      <c r="E71" s="213"/>
      <c r="F71" s="214"/>
      <c r="G71" s="23"/>
    </row>
    <row r="72" spans="1:11">
      <c r="A72" s="32" t="s">
        <v>57</v>
      </c>
      <c r="B72" s="20"/>
      <c r="C72" s="215"/>
      <c r="D72" s="216"/>
      <c r="E72" s="216"/>
      <c r="F72" s="217"/>
      <c r="G72" s="23"/>
    </row>
    <row r="73" spans="1:11" ht="13.5" thickBot="1">
      <c r="A73" s="32" t="s">
        <v>58</v>
      </c>
      <c r="B73" s="20" t="s">
        <v>59</v>
      </c>
      <c r="C73" s="22"/>
      <c r="D73" s="22"/>
      <c r="E73" s="22"/>
      <c r="F73" s="188" t="str">
        <f>combNumber</f>
        <v>C107/2014</v>
      </c>
      <c r="G73" s="23"/>
    </row>
    <row r="74" spans="1:11" ht="13.5" thickBot="1">
      <c r="A74" s="32"/>
      <c r="B74" s="20"/>
      <c r="C74" s="22"/>
      <c r="D74" s="22"/>
      <c r="E74" s="22"/>
      <c r="F74" s="21"/>
      <c r="G74" s="23"/>
    </row>
    <row r="75" spans="1:11" ht="13.5" thickBot="1">
      <c r="A75" s="32"/>
      <c r="B75" s="20" t="s">
        <v>60</v>
      </c>
      <c r="C75" s="22"/>
      <c r="D75" s="22"/>
      <c r="E75" s="22"/>
      <c r="F75" s="87" t="str">
        <f>reportDate</f>
        <v>29/06</v>
      </c>
      <c r="G75" s="23"/>
    </row>
    <row r="76" spans="1:11" ht="13.5" thickBot="1">
      <c r="A76" s="32"/>
      <c r="B76" s="28"/>
      <c r="C76" s="29"/>
      <c r="D76" s="29"/>
      <c r="E76" s="29"/>
      <c r="F76" s="30"/>
      <c r="G76" s="31"/>
    </row>
    <row r="77" spans="1:11">
      <c r="A77" s="32"/>
      <c r="B77" s="32" t="s">
        <v>61</v>
      </c>
      <c r="C77" s="32"/>
      <c r="D77" s="32"/>
      <c r="E77" s="32"/>
      <c r="F77" s="48"/>
      <c r="G77" s="32"/>
    </row>
    <row r="78" spans="1:11">
      <c r="A78" s="32"/>
      <c r="B78" s="32" t="s">
        <v>62</v>
      </c>
      <c r="C78" s="32"/>
      <c r="D78" s="32"/>
      <c r="E78" s="32"/>
      <c r="F78" s="48"/>
      <c r="G78" s="32"/>
    </row>
    <row r="79" spans="1:11">
      <c r="A79" s="32"/>
      <c r="B79" s="32" t="s">
        <v>63</v>
      </c>
      <c r="C79" s="32"/>
      <c r="D79" s="32"/>
      <c r="E79" s="32"/>
      <c r="F79" s="48"/>
      <c r="G79" s="32"/>
    </row>
    <row r="80" spans="1:11" s="3" customFormat="1" ht="13.5" thickBot="1">
      <c r="A80" s="32"/>
      <c r="B80" s="6"/>
      <c r="C80" s="6"/>
      <c r="D80" s="6"/>
      <c r="E80" s="6"/>
      <c r="F80" s="5"/>
      <c r="G80" s="6"/>
      <c r="H80" s="50"/>
      <c r="I80" s="50"/>
      <c r="J80" s="50"/>
      <c r="K80" s="50"/>
    </row>
    <row r="81" spans="1:11" ht="27.2" customHeight="1" thickBot="1">
      <c r="A81" s="51"/>
      <c r="B81" s="52" t="s">
        <v>64</v>
      </c>
      <c r="C81" s="53"/>
      <c r="D81" s="50"/>
      <c r="E81" s="50" t="s">
        <v>65</v>
      </c>
      <c r="F81" s="88">
        <f>exportDate</f>
        <v>44706</v>
      </c>
      <c r="G81" s="50"/>
    </row>
    <row r="82" spans="1:11" ht="13.5" thickBot="1">
      <c r="A82" s="32"/>
    </row>
    <row r="83" spans="1:11">
      <c r="A83" s="32" t="s">
        <v>66</v>
      </c>
      <c r="B83" s="49" t="s">
        <v>67</v>
      </c>
      <c r="C83" s="17"/>
      <c r="D83" s="17"/>
      <c r="E83" s="17"/>
      <c r="F83" s="18"/>
      <c r="G83" s="19"/>
    </row>
    <row r="84" spans="1:11">
      <c r="A84" s="32" t="s">
        <v>68</v>
      </c>
      <c r="B84" s="20"/>
      <c r="C84" s="22"/>
      <c r="D84" s="22"/>
      <c r="E84" s="22"/>
      <c r="F84" s="21"/>
      <c r="G84" s="23"/>
    </row>
    <row r="85" spans="1:11">
      <c r="A85" s="32" t="s">
        <v>69</v>
      </c>
      <c r="B85" s="191" t="s">
        <v>277</v>
      </c>
      <c r="C85" s="192">
        <v>70559</v>
      </c>
      <c r="D85" s="22" t="s">
        <v>70</v>
      </c>
      <c r="E85" s="22"/>
      <c r="F85" s="21"/>
      <c r="G85" s="23"/>
    </row>
    <row r="86" spans="1:11">
      <c r="A86" s="32" t="s">
        <v>71</v>
      </c>
      <c r="B86" s="191"/>
      <c r="C86" s="192"/>
      <c r="D86" s="22" t="s">
        <v>72</v>
      </c>
      <c r="E86" s="22"/>
      <c r="F86" s="21"/>
      <c r="G86" s="23"/>
    </row>
    <row r="87" spans="1:11">
      <c r="A87" s="32" t="s">
        <v>73</v>
      </c>
      <c r="B87" s="191"/>
      <c r="C87" s="192"/>
      <c r="D87" s="22"/>
      <c r="E87" s="22"/>
      <c r="F87" s="21"/>
      <c r="G87" s="23"/>
    </row>
    <row r="88" spans="1:11">
      <c r="A88" s="32" t="s">
        <v>74</v>
      </c>
      <c r="B88" s="191"/>
      <c r="C88" s="192"/>
      <c r="D88" s="54"/>
      <c r="E88" s="22"/>
      <c r="F88" s="21"/>
      <c r="G88" s="23"/>
    </row>
    <row r="89" spans="1:11">
      <c r="A89" s="32" t="s">
        <v>75</v>
      </c>
      <c r="B89" s="191"/>
      <c r="C89" s="192"/>
      <c r="D89" s="22"/>
      <c r="E89" s="22"/>
      <c r="F89" s="21"/>
      <c r="G89" s="23"/>
    </row>
    <row r="90" spans="1:11">
      <c r="A90" s="32" t="s">
        <v>76</v>
      </c>
      <c r="B90" s="191"/>
      <c r="C90" s="192"/>
      <c r="D90" s="22"/>
      <c r="E90" s="22"/>
      <c r="F90" s="21"/>
      <c r="G90" s="23"/>
    </row>
    <row r="91" spans="1:11">
      <c r="A91" s="32" t="s">
        <v>11</v>
      </c>
      <c r="B91" s="20"/>
      <c r="C91" s="22"/>
      <c r="D91" s="22"/>
      <c r="E91" s="22"/>
      <c r="F91" s="21"/>
      <c r="G91" s="23"/>
    </row>
    <row r="92" spans="1:11" ht="8.25" customHeight="1" thickBot="1">
      <c r="A92" s="32" t="s">
        <v>77</v>
      </c>
      <c r="B92" s="28"/>
      <c r="C92" s="29"/>
      <c r="D92" s="29"/>
      <c r="E92" s="29"/>
      <c r="F92" s="30"/>
      <c r="G92" s="31"/>
    </row>
    <row r="93" spans="1:11">
      <c r="A93" s="32"/>
    </row>
    <row r="94" spans="1:11" ht="11.45" customHeight="1">
      <c r="A94" s="32"/>
      <c r="B94" s="6" t="s">
        <v>78</v>
      </c>
    </row>
    <row r="95" spans="1:11" s="2" customFormat="1" ht="13.5" thickBot="1">
      <c r="A95" s="32"/>
      <c r="B95" s="6"/>
      <c r="C95" s="6"/>
      <c r="D95" s="6"/>
      <c r="E95" s="6"/>
      <c r="F95" s="5"/>
      <c r="G95" s="6"/>
      <c r="H95" s="32"/>
      <c r="I95" s="32"/>
      <c r="J95" s="32"/>
      <c r="K95" s="32"/>
    </row>
    <row r="96" spans="1:11" s="2" customFormat="1" ht="14.25" customHeight="1">
      <c r="A96" s="32"/>
      <c r="B96" s="55" t="s">
        <v>79</v>
      </c>
      <c r="C96" s="56"/>
      <c r="D96" s="57"/>
      <c r="E96" s="58" t="s">
        <v>80</v>
      </c>
      <c r="F96" s="59" t="s">
        <v>81</v>
      </c>
      <c r="G96" s="32"/>
      <c r="H96" s="32"/>
      <c r="I96" s="32"/>
      <c r="J96" s="32"/>
      <c r="K96" s="32"/>
    </row>
    <row r="97" spans="1:11" s="2" customFormat="1" ht="36">
      <c r="A97" s="32"/>
      <c r="B97" s="60" t="s">
        <v>82</v>
      </c>
      <c r="C97" s="61" t="s">
        <v>83</v>
      </c>
      <c r="D97" s="62"/>
      <c r="E97" s="63" t="s">
        <v>84</v>
      </c>
      <c r="F97" s="64" t="s">
        <v>85</v>
      </c>
      <c r="G97" s="32"/>
      <c r="H97" s="32"/>
      <c r="I97" s="32"/>
      <c r="J97" s="32"/>
      <c r="K97" s="32"/>
    </row>
    <row r="98" spans="1:11" s="2" customFormat="1" ht="9">
      <c r="A98" s="32"/>
      <c r="B98" s="65" t="s">
        <v>86</v>
      </c>
      <c r="C98" s="66"/>
      <c r="D98" s="62"/>
      <c r="E98" s="40" t="s">
        <v>3</v>
      </c>
      <c r="F98" s="67"/>
      <c r="G98" s="32"/>
      <c r="H98" s="32"/>
      <c r="I98" s="32"/>
      <c r="J98" s="32"/>
      <c r="K98" s="32"/>
    </row>
    <row r="99" spans="1:11" s="2" customFormat="1" ht="9">
      <c r="A99" s="32"/>
      <c r="B99" s="65" t="s">
        <v>87</v>
      </c>
      <c r="C99" s="40"/>
      <c r="D99" s="68"/>
      <c r="E99" s="40" t="s">
        <v>4</v>
      </c>
      <c r="F99" s="67"/>
      <c r="G99" s="32"/>
      <c r="H99" s="32"/>
      <c r="I99" s="32"/>
      <c r="J99" s="32"/>
      <c r="K99" s="32"/>
    </row>
    <row r="100" spans="1:11" s="2" customFormat="1" ht="9">
      <c r="A100" s="32"/>
      <c r="B100" s="65" t="s">
        <v>88</v>
      </c>
      <c r="C100" s="40"/>
      <c r="D100" s="68"/>
      <c r="E100" s="40" t="s">
        <v>4</v>
      </c>
      <c r="F100" s="67"/>
      <c r="G100" s="32"/>
      <c r="H100" s="32"/>
      <c r="I100" s="32"/>
      <c r="J100" s="32"/>
      <c r="K100" s="32"/>
    </row>
    <row r="101" spans="1:11" s="2" customFormat="1" ht="9">
      <c r="A101" s="32"/>
      <c r="B101" s="65" t="s">
        <v>89</v>
      </c>
      <c r="C101" s="40"/>
      <c r="D101" s="68"/>
      <c r="E101" s="40" t="s">
        <v>5</v>
      </c>
      <c r="F101" s="67"/>
      <c r="G101" s="32"/>
      <c r="H101" s="32"/>
      <c r="I101" s="32"/>
      <c r="J101" s="32"/>
      <c r="K101" s="32"/>
    </row>
    <row r="102" spans="1:11" s="2" customFormat="1" ht="9">
      <c r="A102" s="32"/>
      <c r="B102" s="39" t="s">
        <v>90</v>
      </c>
      <c r="C102" s="40"/>
      <c r="D102" s="68"/>
      <c r="E102" s="40" t="s">
        <v>6</v>
      </c>
      <c r="F102" s="67"/>
      <c r="G102" s="32"/>
      <c r="H102" s="32"/>
      <c r="I102" s="32"/>
      <c r="J102" s="32"/>
      <c r="K102" s="32"/>
    </row>
    <row r="103" spans="1:11" s="2" customFormat="1" ht="9">
      <c r="A103" s="32"/>
      <c r="B103" s="39" t="s">
        <v>91</v>
      </c>
      <c r="C103" s="40"/>
      <c r="D103" s="68"/>
      <c r="E103" s="40" t="s">
        <v>7</v>
      </c>
      <c r="F103" s="67"/>
      <c r="G103" s="32"/>
      <c r="H103" s="32"/>
      <c r="I103" s="32"/>
      <c r="J103" s="32"/>
      <c r="K103" s="32"/>
    </row>
    <row r="104" spans="1:11" s="2" customFormat="1" ht="9">
      <c r="A104" s="32"/>
      <c r="B104" s="39"/>
      <c r="C104" s="40"/>
      <c r="D104" s="68"/>
      <c r="E104" s="40"/>
      <c r="F104" s="67"/>
      <c r="G104" s="32"/>
      <c r="H104" s="32"/>
      <c r="I104" s="32"/>
      <c r="J104" s="32"/>
      <c r="K104" s="32"/>
    </row>
    <row r="105" spans="1:11" s="2" customFormat="1" ht="9">
      <c r="A105" s="32"/>
      <c r="B105" s="39" t="s">
        <v>92</v>
      </c>
      <c r="C105" s="40"/>
      <c r="D105" s="68"/>
      <c r="E105" s="40" t="s">
        <v>8</v>
      </c>
      <c r="F105" s="67"/>
      <c r="G105" s="32"/>
      <c r="H105" s="32"/>
      <c r="I105" s="32"/>
      <c r="J105" s="32"/>
      <c r="K105" s="32"/>
    </row>
    <row r="106" spans="1:11" s="2" customFormat="1" ht="9">
      <c r="A106" s="32"/>
      <c r="B106" s="39" t="s">
        <v>93</v>
      </c>
      <c r="C106" s="40"/>
      <c r="D106" s="68"/>
      <c r="E106" s="40" t="s">
        <v>9</v>
      </c>
      <c r="F106" s="67"/>
      <c r="G106" s="32"/>
      <c r="H106" s="32"/>
      <c r="I106" s="32"/>
      <c r="J106" s="32"/>
      <c r="K106" s="32"/>
    </row>
    <row r="107" spans="1:11" s="2" customFormat="1" ht="9.75" thickBot="1">
      <c r="A107" s="32"/>
      <c r="B107" s="69"/>
      <c r="C107" s="70"/>
      <c r="D107" s="71"/>
      <c r="E107" s="70" t="s">
        <v>7</v>
      </c>
      <c r="F107" s="72"/>
      <c r="G107" s="32"/>
      <c r="H107" s="32"/>
      <c r="I107" s="32"/>
      <c r="J107" s="32"/>
      <c r="K107" s="32"/>
    </row>
    <row r="108" spans="1:11" ht="13.5" thickBot="1">
      <c r="A108" s="32"/>
      <c r="B108" s="32"/>
      <c r="C108" s="32"/>
      <c r="D108" s="32"/>
      <c r="E108" s="32"/>
      <c r="F108" s="48"/>
      <c r="G108" s="32"/>
    </row>
    <row r="109" spans="1:11" ht="13.5" thickBot="1">
      <c r="F109" s="73" t="s">
        <v>94</v>
      </c>
      <c r="G109" s="74"/>
    </row>
    <row r="110" spans="1:11" ht="18">
      <c r="A110" s="194" t="s">
        <v>95</v>
      </c>
      <c r="B110" s="194"/>
      <c r="C110" s="194"/>
      <c r="D110" s="194"/>
      <c r="E110" s="194"/>
      <c r="F110" s="194"/>
      <c r="G110" s="194"/>
    </row>
    <row r="111" spans="1:11" ht="18">
      <c r="A111" s="194" t="s">
        <v>96</v>
      </c>
      <c r="B111" s="194"/>
      <c r="C111" s="194"/>
      <c r="D111" s="194"/>
      <c r="E111" s="194"/>
      <c r="F111" s="194"/>
      <c r="G111" s="194"/>
    </row>
    <row r="112" spans="1:11">
      <c r="A112" s="193" t="s">
        <v>110</v>
      </c>
      <c r="B112" s="193"/>
      <c r="C112" s="193"/>
      <c r="D112" s="193"/>
      <c r="E112" s="193"/>
      <c r="F112" s="193"/>
      <c r="G112" s="193"/>
    </row>
    <row r="113" spans="1:7" ht="13.5" thickBot="1">
      <c r="A113" s="75"/>
      <c r="B113" s="75"/>
      <c r="C113" s="75"/>
      <c r="D113" s="75"/>
      <c r="E113" s="75"/>
      <c r="F113" s="10"/>
      <c r="G113" s="75"/>
    </row>
    <row r="114" spans="1:7" ht="13.5" thickBot="1">
      <c r="B114" s="16"/>
      <c r="C114" s="17"/>
      <c r="D114" s="17"/>
      <c r="E114" s="17"/>
      <c r="F114" s="18"/>
      <c r="G114" s="19"/>
    </row>
    <row r="115" spans="1:7" ht="13.5" thickBot="1">
      <c r="B115" s="20" t="s">
        <v>18</v>
      </c>
      <c r="C115" s="34" t="str">
        <f>+C13</f>
        <v>Mining Lease</v>
      </c>
      <c r="D115" s="22"/>
      <c r="E115" s="190" t="s">
        <v>183</v>
      </c>
      <c r="F115" s="24" t="str">
        <f>F13</f>
        <v xml:space="preserve"> 51/75</v>
      </c>
      <c r="G115" s="23"/>
    </row>
    <row r="116" spans="1:7" ht="13.5" thickBot="1">
      <c r="B116" s="20"/>
      <c r="C116" s="22"/>
      <c r="D116" s="22"/>
      <c r="E116" s="22"/>
      <c r="F116" s="21"/>
      <c r="G116" s="23"/>
    </row>
    <row r="117" spans="1:7" ht="13.5" thickBot="1">
      <c r="B117" s="20" t="s">
        <v>20</v>
      </c>
      <c r="C117" s="26" t="s">
        <v>21</v>
      </c>
      <c r="D117" s="86">
        <f>+D15</f>
        <v>44273</v>
      </c>
      <c r="E117" s="26" t="s">
        <v>22</v>
      </c>
      <c r="F117" s="86">
        <f>+F15</f>
        <v>44637</v>
      </c>
      <c r="G117" s="23"/>
    </row>
    <row r="118" spans="1:7" ht="13.5" thickBot="1">
      <c r="B118" s="28"/>
      <c r="C118" s="29"/>
      <c r="D118" s="29"/>
      <c r="E118" s="29"/>
      <c r="F118" s="30"/>
      <c r="G118" s="31"/>
    </row>
    <row r="119" spans="1:7" ht="13.5" thickBot="1"/>
    <row r="120" spans="1:7">
      <c r="B120" s="76" t="s">
        <v>97</v>
      </c>
      <c r="C120" s="17"/>
      <c r="D120" s="17"/>
      <c r="E120" s="17"/>
      <c r="F120" s="182">
        <f>SUM(E121:E152)</f>
        <v>67091</v>
      </c>
      <c r="G120" s="19"/>
    </row>
    <row r="121" spans="1:7">
      <c r="B121" s="201" t="s">
        <v>248</v>
      </c>
      <c r="C121" s="202"/>
      <c r="D121" s="202"/>
      <c r="E121" s="189">
        <v>30973</v>
      </c>
      <c r="F121" s="180"/>
      <c r="G121" s="23"/>
    </row>
    <row r="122" spans="1:7">
      <c r="B122" s="201" t="s">
        <v>249</v>
      </c>
      <c r="C122" s="202"/>
      <c r="D122" s="202"/>
      <c r="E122" s="189"/>
      <c r="F122" s="180"/>
      <c r="G122" s="23"/>
    </row>
    <row r="123" spans="1:7">
      <c r="B123" s="201" t="s">
        <v>250</v>
      </c>
      <c r="C123" s="202"/>
      <c r="D123" s="202"/>
      <c r="E123" s="189"/>
      <c r="F123" s="180"/>
      <c r="G123" s="23"/>
    </row>
    <row r="124" spans="1:7">
      <c r="B124" s="201" t="s">
        <v>251</v>
      </c>
      <c r="C124" s="202"/>
      <c r="D124" s="202"/>
      <c r="E124" s="189"/>
      <c r="F124" s="180"/>
      <c r="G124" s="23"/>
    </row>
    <row r="125" spans="1:7">
      <c r="B125" s="201" t="s">
        <v>252</v>
      </c>
      <c r="C125" s="202"/>
      <c r="D125" s="202"/>
      <c r="E125" s="189"/>
      <c r="F125" s="180"/>
      <c r="G125" s="23"/>
    </row>
    <row r="126" spans="1:7">
      <c r="B126" s="201" t="s">
        <v>250</v>
      </c>
      <c r="C126" s="202"/>
      <c r="D126" s="202"/>
      <c r="E126" s="189"/>
      <c r="F126" s="180"/>
      <c r="G126" s="23"/>
    </row>
    <row r="127" spans="1:7">
      <c r="B127" s="201" t="s">
        <v>251</v>
      </c>
      <c r="C127" s="202"/>
      <c r="D127" s="202"/>
      <c r="E127" s="189"/>
      <c r="F127" s="180"/>
      <c r="G127" s="23"/>
    </row>
    <row r="128" spans="1:7">
      <c r="B128" s="201" t="s">
        <v>253</v>
      </c>
      <c r="C128" s="202"/>
      <c r="D128" s="202"/>
      <c r="E128" s="189"/>
      <c r="F128" s="180"/>
      <c r="G128" s="23"/>
    </row>
    <row r="129" spans="2:7">
      <c r="B129" s="201" t="s">
        <v>250</v>
      </c>
      <c r="C129" s="202"/>
      <c r="D129" s="202"/>
      <c r="E129" s="189"/>
      <c r="F129" s="180"/>
      <c r="G129" s="23"/>
    </row>
    <row r="130" spans="2:7">
      <c r="B130" s="201" t="s">
        <v>251</v>
      </c>
      <c r="C130" s="202"/>
      <c r="D130" s="202"/>
      <c r="E130" s="189"/>
      <c r="F130" s="180"/>
      <c r="G130" s="23"/>
    </row>
    <row r="131" spans="2:7">
      <c r="B131" s="201" t="s">
        <v>254</v>
      </c>
      <c r="C131" s="202"/>
      <c r="D131" s="202"/>
      <c r="E131" s="189"/>
      <c r="F131" s="180"/>
      <c r="G131" s="23"/>
    </row>
    <row r="132" spans="2:7">
      <c r="B132" s="201" t="s">
        <v>250</v>
      </c>
      <c r="C132" s="202"/>
      <c r="D132" s="202"/>
      <c r="E132" s="189"/>
      <c r="F132" s="180"/>
      <c r="G132" s="23"/>
    </row>
    <row r="133" spans="2:7">
      <c r="B133" s="201" t="s">
        <v>251</v>
      </c>
      <c r="C133" s="202"/>
      <c r="D133" s="202"/>
      <c r="E133" s="189"/>
      <c r="F133" s="180"/>
      <c r="G133" s="23"/>
    </row>
    <row r="134" spans="2:7">
      <c r="B134" s="201" t="s">
        <v>255</v>
      </c>
      <c r="C134" s="202"/>
      <c r="D134" s="202"/>
      <c r="E134" s="189">
        <v>18382</v>
      </c>
      <c r="F134" s="180"/>
      <c r="G134" s="23"/>
    </row>
    <row r="135" spans="2:7">
      <c r="B135" s="201" t="s">
        <v>256</v>
      </c>
      <c r="C135" s="202"/>
      <c r="D135" s="202"/>
      <c r="E135" s="189"/>
      <c r="F135" s="180"/>
      <c r="G135" s="23"/>
    </row>
    <row r="136" spans="2:7">
      <c r="B136" s="201" t="s">
        <v>257</v>
      </c>
      <c r="C136" s="202"/>
      <c r="D136" s="202"/>
      <c r="E136" s="189">
        <v>8182</v>
      </c>
      <c r="F136" s="180"/>
      <c r="G136" s="23"/>
    </row>
    <row r="137" spans="2:7">
      <c r="B137" s="201" t="s">
        <v>258</v>
      </c>
      <c r="C137" s="202"/>
      <c r="D137" s="202"/>
      <c r="E137" s="189"/>
      <c r="F137" s="180"/>
      <c r="G137" s="23"/>
    </row>
    <row r="138" spans="2:7">
      <c r="B138" s="201" t="s">
        <v>259</v>
      </c>
      <c r="C138" s="202"/>
      <c r="D138" s="202"/>
      <c r="E138" s="189"/>
      <c r="F138" s="180"/>
      <c r="G138" s="23"/>
    </row>
    <row r="139" spans="2:7">
      <c r="B139" s="201" t="s">
        <v>260</v>
      </c>
      <c r="C139" s="202"/>
      <c r="D139" s="202"/>
      <c r="E139" s="189">
        <v>702</v>
      </c>
      <c r="F139" s="180"/>
      <c r="G139" s="23"/>
    </row>
    <row r="140" spans="2:7">
      <c r="B140" s="201" t="s">
        <v>253</v>
      </c>
      <c r="C140" s="202"/>
      <c r="D140" s="202"/>
      <c r="E140" s="189"/>
      <c r="F140" s="180"/>
      <c r="G140" s="23"/>
    </row>
    <row r="141" spans="2:7">
      <c r="B141" s="201" t="s">
        <v>261</v>
      </c>
      <c r="C141" s="202"/>
      <c r="D141" s="202"/>
      <c r="E141" s="189">
        <v>232</v>
      </c>
      <c r="F141" s="180"/>
      <c r="G141" s="23"/>
    </row>
    <row r="142" spans="2:7">
      <c r="B142" s="201" t="s">
        <v>253</v>
      </c>
      <c r="C142" s="202"/>
      <c r="D142" s="202"/>
      <c r="E142" s="189"/>
      <c r="F142" s="180"/>
      <c r="G142" s="23"/>
    </row>
    <row r="143" spans="2:7">
      <c r="B143" s="201" t="s">
        <v>262</v>
      </c>
      <c r="C143" s="202"/>
      <c r="D143" s="202"/>
      <c r="E143" s="189">
        <v>409</v>
      </c>
      <c r="F143" s="180"/>
      <c r="G143" s="23"/>
    </row>
    <row r="144" spans="2:7">
      <c r="B144" s="201" t="s">
        <v>263</v>
      </c>
      <c r="C144" s="202"/>
      <c r="D144" s="202"/>
      <c r="E144" s="189"/>
      <c r="F144" s="180"/>
      <c r="G144" s="23"/>
    </row>
    <row r="145" spans="2:7">
      <c r="B145" s="201" t="s">
        <v>264</v>
      </c>
      <c r="C145" s="202"/>
      <c r="D145" s="202"/>
      <c r="E145" s="189"/>
      <c r="F145" s="180"/>
      <c r="G145" s="23"/>
    </row>
    <row r="146" spans="2:7">
      <c r="B146" s="201" t="s">
        <v>265</v>
      </c>
      <c r="C146" s="202"/>
      <c r="D146" s="202"/>
      <c r="E146" s="189">
        <v>5</v>
      </c>
      <c r="F146" s="180"/>
      <c r="G146" s="23"/>
    </row>
    <row r="147" spans="2:7">
      <c r="B147" s="201" t="s">
        <v>266</v>
      </c>
      <c r="C147" s="202"/>
      <c r="D147" s="202"/>
      <c r="E147" s="189"/>
      <c r="F147" s="180"/>
      <c r="G147" s="23"/>
    </row>
    <row r="148" spans="2:7">
      <c r="B148" s="201" t="s">
        <v>267</v>
      </c>
      <c r="C148" s="202"/>
      <c r="D148" s="202"/>
      <c r="E148" s="189">
        <v>7252</v>
      </c>
      <c r="F148" s="180"/>
      <c r="G148" s="23"/>
    </row>
    <row r="149" spans="2:7">
      <c r="B149" s="201" t="s">
        <v>268</v>
      </c>
      <c r="C149" s="202"/>
      <c r="D149" s="202"/>
      <c r="E149" s="189"/>
      <c r="F149" s="180"/>
      <c r="G149" s="23"/>
    </row>
    <row r="150" spans="2:7">
      <c r="B150" s="201" t="s">
        <v>269</v>
      </c>
      <c r="C150" s="202"/>
      <c r="D150" s="202"/>
      <c r="E150" s="189">
        <v>954</v>
      </c>
      <c r="F150" s="180"/>
      <c r="G150" s="23"/>
    </row>
    <row r="151" spans="2:7">
      <c r="B151" s="201" t="s">
        <v>270</v>
      </c>
      <c r="C151" s="202"/>
      <c r="D151" s="202"/>
      <c r="E151" s="189"/>
      <c r="F151" s="180"/>
      <c r="G151" s="23"/>
    </row>
    <row r="152" spans="2:7" ht="12.75" customHeight="1">
      <c r="B152" s="201"/>
      <c r="C152" s="202"/>
      <c r="D152" s="202"/>
      <c r="E152" s="189"/>
      <c r="F152" s="180"/>
      <c r="G152" s="23"/>
    </row>
    <row r="153" spans="2:7">
      <c r="B153" s="77" t="s">
        <v>98</v>
      </c>
      <c r="C153" s="22"/>
      <c r="D153" s="22"/>
      <c r="E153" s="181"/>
      <c r="F153" s="183">
        <f>SUM(E154:E156)</f>
        <v>0</v>
      </c>
      <c r="G153" s="23"/>
    </row>
    <row r="154" spans="2:7">
      <c r="B154" s="208" t="s">
        <v>271</v>
      </c>
      <c r="C154" s="209"/>
      <c r="D154" s="209"/>
      <c r="E154" s="181">
        <v>0</v>
      </c>
      <c r="F154" s="183"/>
      <c r="G154" s="23"/>
    </row>
    <row r="155" spans="2:7">
      <c r="B155" s="219" t="s">
        <v>272</v>
      </c>
      <c r="C155" s="220"/>
      <c r="D155" s="220"/>
      <c r="E155" s="181"/>
      <c r="F155" s="183"/>
      <c r="G155" s="23"/>
    </row>
    <row r="156" spans="2:7">
      <c r="B156" s="219"/>
      <c r="C156" s="220"/>
      <c r="D156" s="220"/>
      <c r="E156" s="181"/>
      <c r="F156" s="183"/>
      <c r="G156" s="23"/>
    </row>
    <row r="157" spans="2:7">
      <c r="B157" s="77" t="s">
        <v>99</v>
      </c>
      <c r="C157" s="22"/>
      <c r="E157" s="181"/>
      <c r="F157" s="183">
        <f>SUM(E158:E160)</f>
        <v>0</v>
      </c>
      <c r="G157" s="23"/>
    </row>
    <row r="158" spans="2:7" ht="15" customHeight="1">
      <c r="B158" s="210" t="s">
        <v>271</v>
      </c>
      <c r="C158" s="211"/>
      <c r="D158" s="211"/>
      <c r="E158" s="181">
        <v>0</v>
      </c>
      <c r="F158" s="183"/>
      <c r="G158" s="23"/>
    </row>
    <row r="159" spans="2:7" ht="15" customHeight="1">
      <c r="B159" s="210" t="s">
        <v>273</v>
      </c>
      <c r="C159" s="211"/>
      <c r="D159" s="211"/>
      <c r="E159" s="181"/>
      <c r="F159" s="183"/>
      <c r="G159" s="23"/>
    </row>
    <row r="160" spans="2:7">
      <c r="B160" s="210"/>
      <c r="C160" s="211"/>
      <c r="D160" s="211"/>
      <c r="E160" s="181"/>
      <c r="F160" s="183"/>
      <c r="G160" s="23"/>
    </row>
    <row r="161" spans="2:7">
      <c r="B161" s="77" t="s">
        <v>100</v>
      </c>
      <c r="C161" s="22"/>
      <c r="D161" s="22"/>
      <c r="E161" s="181"/>
      <c r="F161" s="184">
        <f>SUM(E162:E163)</f>
        <v>1120</v>
      </c>
      <c r="G161" s="23"/>
    </row>
    <row r="162" spans="2:7">
      <c r="B162" s="210" t="s">
        <v>274</v>
      </c>
      <c r="C162" s="211"/>
      <c r="D162" s="211"/>
      <c r="E162" s="181">
        <v>1120</v>
      </c>
      <c r="F162" s="180"/>
      <c r="G162" s="23"/>
    </row>
    <row r="163" spans="2:7">
      <c r="B163" s="219"/>
      <c r="C163" s="220"/>
      <c r="D163" s="220"/>
      <c r="E163" s="181"/>
      <c r="F163" s="180"/>
      <c r="G163" s="23"/>
    </row>
    <row r="164" spans="2:7">
      <c r="B164" s="77" t="s">
        <v>101</v>
      </c>
      <c r="C164" s="22"/>
      <c r="D164" s="22"/>
      <c r="E164" s="181"/>
      <c r="F164" s="183">
        <f>E165</f>
        <v>1828</v>
      </c>
      <c r="G164" s="23"/>
    </row>
    <row r="165" spans="2:7">
      <c r="B165" s="210" t="s">
        <v>271</v>
      </c>
      <c r="C165" s="211"/>
      <c r="D165" s="211"/>
      <c r="E165" s="181">
        <v>1828</v>
      </c>
      <c r="F165" s="184"/>
      <c r="G165" s="23"/>
    </row>
    <row r="166" spans="2:7">
      <c r="B166" s="219" t="s">
        <v>275</v>
      </c>
      <c r="C166" s="220"/>
      <c r="D166" s="220"/>
      <c r="E166" s="181"/>
      <c r="F166" s="184"/>
      <c r="G166" s="23"/>
    </row>
    <row r="167" spans="2:7">
      <c r="B167" s="219"/>
      <c r="C167" s="220"/>
      <c r="D167" s="220"/>
      <c r="E167" s="181"/>
      <c r="F167" s="183"/>
      <c r="G167" s="23"/>
    </row>
    <row r="168" spans="2:7">
      <c r="B168" s="77" t="s">
        <v>102</v>
      </c>
      <c r="C168" s="78"/>
      <c r="D168" s="22"/>
      <c r="E168" s="181"/>
      <c r="F168" s="183">
        <f>+SUM(E169:E171)</f>
        <v>520</v>
      </c>
      <c r="G168" s="23"/>
    </row>
    <row r="169" spans="2:7">
      <c r="B169" s="221" t="s">
        <v>271</v>
      </c>
      <c r="C169" s="222"/>
      <c r="D169" s="222"/>
      <c r="E169" s="181">
        <v>520</v>
      </c>
      <c r="F169" s="183"/>
      <c r="G169" s="23"/>
    </row>
    <row r="170" spans="2:7">
      <c r="B170" s="221" t="s">
        <v>276</v>
      </c>
      <c r="C170" s="222"/>
      <c r="D170" s="222"/>
      <c r="E170" s="181"/>
      <c r="F170" s="183"/>
      <c r="G170" s="23"/>
    </row>
    <row r="171" spans="2:7" ht="12.75" customHeight="1">
      <c r="B171" s="221"/>
      <c r="C171" s="222"/>
      <c r="D171" s="222"/>
      <c r="E171" s="181"/>
      <c r="F171" s="183"/>
      <c r="G171" s="23"/>
    </row>
    <row r="172" spans="2:7" ht="8.25" customHeight="1" thickBot="1">
      <c r="B172" s="28"/>
      <c r="C172" s="29"/>
      <c r="D172" s="29"/>
      <c r="E172" s="29"/>
      <c r="F172" s="30"/>
      <c r="G172" s="31"/>
    </row>
    <row r="173" spans="2:7" ht="13.5" thickBot="1">
      <c r="B173" s="22"/>
      <c r="C173" s="22"/>
      <c r="D173" s="22"/>
      <c r="E173" s="22"/>
      <c r="F173" s="21"/>
      <c r="G173" s="22"/>
    </row>
    <row r="174" spans="2:7" ht="9.1999999999999993" customHeight="1" thickBot="1">
      <c r="B174" s="16"/>
      <c r="C174" s="17"/>
      <c r="D174" s="17"/>
      <c r="E174" s="17"/>
      <c r="F174" s="18"/>
      <c r="G174" s="19"/>
    </row>
    <row r="175" spans="2:7" ht="13.5" thickBot="1">
      <c r="B175" s="33" t="s">
        <v>0</v>
      </c>
      <c r="C175" s="22"/>
      <c r="D175" s="22"/>
      <c r="E175" s="22"/>
      <c r="F175" s="185">
        <f>SUM(F120:F172)</f>
        <v>70559</v>
      </c>
      <c r="G175" s="23"/>
    </row>
    <row r="176" spans="2:7" ht="9.1999999999999993" customHeight="1" thickBot="1">
      <c r="B176" s="28"/>
      <c r="C176" s="29"/>
      <c r="D176" s="29"/>
      <c r="E176" s="29"/>
      <c r="F176" s="30"/>
      <c r="G176" s="31"/>
    </row>
    <row r="177" spans="2:2" ht="6" customHeight="1"/>
    <row r="178" spans="2:2">
      <c r="B178" s="79" t="s">
        <v>108</v>
      </c>
    </row>
    <row r="179" spans="2:2">
      <c r="B179" s="80" t="s">
        <v>109</v>
      </c>
    </row>
  </sheetData>
  <mergeCells count="61">
    <mergeCell ref="B149:D149"/>
    <mergeCell ref="B150:D150"/>
    <mergeCell ref="B151:D151"/>
    <mergeCell ref="B155:D155"/>
    <mergeCell ref="B143:D143"/>
    <mergeCell ref="B144:D144"/>
    <mergeCell ref="B145:D145"/>
    <mergeCell ref="B146:D146"/>
    <mergeCell ref="B147:D147"/>
    <mergeCell ref="B148:D148"/>
    <mergeCell ref="B137:D137"/>
    <mergeCell ref="B138:D138"/>
    <mergeCell ref="B139:D139"/>
    <mergeCell ref="B140:D140"/>
    <mergeCell ref="B141:D141"/>
    <mergeCell ref="B142:D142"/>
    <mergeCell ref="B131:D131"/>
    <mergeCell ref="B132:D132"/>
    <mergeCell ref="B133:D133"/>
    <mergeCell ref="B134:D134"/>
    <mergeCell ref="B135:D135"/>
    <mergeCell ref="B136:D136"/>
    <mergeCell ref="B125:D125"/>
    <mergeCell ref="B126:D126"/>
    <mergeCell ref="B127:D127"/>
    <mergeCell ref="B128:D128"/>
    <mergeCell ref="B129:D129"/>
    <mergeCell ref="B130:D130"/>
    <mergeCell ref="B171:D171"/>
    <mergeCell ref="B163:D163"/>
    <mergeCell ref="B167:D167"/>
    <mergeCell ref="B169:D169"/>
    <mergeCell ref="B165:D165"/>
    <mergeCell ref="B166:D166"/>
    <mergeCell ref="B170:D170"/>
    <mergeCell ref="B152:D152"/>
    <mergeCell ref="B162:D162"/>
    <mergeCell ref="B156:D156"/>
    <mergeCell ref="B160:D160"/>
    <mergeCell ref="B159:D159"/>
    <mergeCell ref="B154:D154"/>
    <mergeCell ref="B158:D158"/>
    <mergeCell ref="C71:F72"/>
    <mergeCell ref="A8:G8"/>
    <mergeCell ref="A110:G110"/>
    <mergeCell ref="B122:D122"/>
    <mergeCell ref="B123:D123"/>
    <mergeCell ref="B124:D124"/>
    <mergeCell ref="A1:G1"/>
    <mergeCell ref="A112:G112"/>
    <mergeCell ref="A111:G111"/>
    <mergeCell ref="B18:F18"/>
    <mergeCell ref="A41:G41"/>
    <mergeCell ref="B2:G2"/>
    <mergeCell ref="B3:F3"/>
    <mergeCell ref="B4:G4"/>
    <mergeCell ref="B5:G5"/>
    <mergeCell ref="A7:G7"/>
    <mergeCell ref="B44:G44"/>
    <mergeCell ref="C69:F69"/>
    <mergeCell ref="B121:D121"/>
  </mergeCells>
  <phoneticPr fontId="4" type="noConversion"/>
  <pageMargins left="0.47244094488188981" right="0.47244094488188981" top="0.78740157480314965" bottom="0.78740157480314965" header="0.51181102362204722" footer="0.51181102362204722"/>
  <pageSetup paperSize="9" scale="90" orientation="portrait" horizontalDpi="300" verticalDpi="300" r:id="rId1"/>
  <headerFooter alignWithMargins="0"/>
  <rowBreaks count="2" manualBreakCount="2">
    <brk id="53" max="6" man="1"/>
    <brk id="10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
  <sheetViews>
    <sheetView workbookViewId="0">
      <selection activeCell="E11" sqref="E11"/>
    </sheetView>
  </sheetViews>
  <sheetFormatPr defaultColWidth="7.109375" defaultRowHeight="12.75"/>
  <cols>
    <col min="1" max="1" width="12.44140625" style="89" customWidth="1"/>
    <col min="2" max="2" width="10" style="89" customWidth="1"/>
    <col min="3" max="3" width="14.109375" style="89" bestFit="1" customWidth="1"/>
    <col min="4" max="4" width="23.44140625" style="89" customWidth="1"/>
    <col min="5" max="5" width="11.5546875" style="89" customWidth="1"/>
    <col min="6" max="6" width="25.21875" style="89" customWidth="1"/>
    <col min="7" max="16384" width="7.109375" style="89"/>
  </cols>
  <sheetData>
    <row r="1" spans="1:6" ht="37.5" customHeight="1">
      <c r="A1" s="223" t="s">
        <v>279</v>
      </c>
      <c r="B1" s="224"/>
      <c r="C1" s="224"/>
      <c r="D1" s="224"/>
      <c r="E1" s="224"/>
      <c r="F1" s="224"/>
    </row>
    <row r="2" spans="1:6">
      <c r="A2" s="90" t="s">
        <v>184</v>
      </c>
      <c r="B2" s="90" t="s">
        <v>185</v>
      </c>
      <c r="C2" s="90" t="s">
        <v>186</v>
      </c>
      <c r="D2" s="90" t="s">
        <v>135</v>
      </c>
      <c r="E2" s="126" t="s">
        <v>187</v>
      </c>
      <c r="F2" s="90" t="s">
        <v>188</v>
      </c>
    </row>
    <row r="3" spans="1:6" s="121" customFormat="1" ht="11.25">
      <c r="A3" s="122" t="s">
        <v>189</v>
      </c>
      <c r="B3" s="123">
        <v>44316</v>
      </c>
      <c r="C3" s="124" t="s">
        <v>190</v>
      </c>
      <c r="D3" s="124" t="s">
        <v>191</v>
      </c>
      <c r="E3" s="248">
        <v>10165.68</v>
      </c>
      <c r="F3" s="122"/>
    </row>
    <row r="4" spans="1:6" s="121" customFormat="1" ht="11.25">
      <c r="A4" s="120" t="s">
        <v>189</v>
      </c>
      <c r="B4" s="120">
        <v>44530</v>
      </c>
      <c r="C4" s="124" t="s">
        <v>190</v>
      </c>
      <c r="D4" s="124" t="s">
        <v>191</v>
      </c>
      <c r="E4" s="248">
        <v>12142.5</v>
      </c>
      <c r="F4" s="122"/>
    </row>
    <row r="5" spans="1:6" s="121" customFormat="1" ht="11.25">
      <c r="A5" s="120" t="s">
        <v>189</v>
      </c>
      <c r="B5" s="120">
        <v>44469</v>
      </c>
      <c r="C5" s="124" t="s">
        <v>190</v>
      </c>
      <c r="D5" s="124" t="s">
        <v>191</v>
      </c>
      <c r="E5" s="248">
        <v>29.16</v>
      </c>
      <c r="F5" s="122"/>
    </row>
    <row r="6" spans="1:6" s="121" customFormat="1" ht="11.25">
      <c r="A6" s="120" t="s">
        <v>189</v>
      </c>
      <c r="B6" s="120">
        <v>44408</v>
      </c>
      <c r="C6" s="124" t="s">
        <v>190</v>
      </c>
      <c r="D6" s="124" t="s">
        <v>191</v>
      </c>
      <c r="E6" s="248">
        <v>52.29</v>
      </c>
      <c r="F6" s="122"/>
    </row>
    <row r="7" spans="1:6" s="121" customFormat="1" ht="11.25">
      <c r="A7" s="120" t="s">
        <v>189</v>
      </c>
      <c r="B7" s="120">
        <v>44347</v>
      </c>
      <c r="C7" s="124" t="s">
        <v>190</v>
      </c>
      <c r="D7" s="124" t="s">
        <v>191</v>
      </c>
      <c r="E7" s="248">
        <v>142.5</v>
      </c>
      <c r="F7" s="122"/>
    </row>
    <row r="8" spans="1:6" s="121" customFormat="1" ht="11.25">
      <c r="A8" s="120" t="s">
        <v>189</v>
      </c>
      <c r="B8" s="120">
        <v>44500</v>
      </c>
      <c r="C8" s="124" t="s">
        <v>190</v>
      </c>
      <c r="D8" s="124" t="s">
        <v>191</v>
      </c>
      <c r="E8" s="248">
        <v>65.680000000000007</v>
      </c>
      <c r="F8" s="122"/>
    </row>
    <row r="9" spans="1:6" s="121" customFormat="1" ht="11.25">
      <c r="A9" s="120" t="s">
        <v>192</v>
      </c>
      <c r="B9" s="120">
        <v>44561</v>
      </c>
      <c r="C9" s="124" t="s">
        <v>193</v>
      </c>
      <c r="D9" s="124" t="s">
        <v>194</v>
      </c>
      <c r="E9" s="248">
        <v>20.98</v>
      </c>
      <c r="F9" s="122"/>
    </row>
    <row r="10" spans="1:6" s="121" customFormat="1" ht="11.25">
      <c r="A10" s="120" t="s">
        <v>192</v>
      </c>
      <c r="B10" s="120">
        <v>44377</v>
      </c>
      <c r="C10" s="124" t="s">
        <v>193</v>
      </c>
      <c r="D10" s="124" t="s">
        <v>194</v>
      </c>
      <c r="E10" s="248">
        <v>20.98</v>
      </c>
      <c r="F10" s="122"/>
    </row>
    <row r="11" spans="1:6" s="121" customFormat="1" ht="11.25">
      <c r="A11" s="120" t="s">
        <v>192</v>
      </c>
      <c r="B11" s="120">
        <v>44592</v>
      </c>
      <c r="C11" s="124" t="s">
        <v>193</v>
      </c>
      <c r="D11" s="124" t="s">
        <v>194</v>
      </c>
      <c r="E11" s="248">
        <v>23.68</v>
      </c>
      <c r="F11" s="122"/>
    </row>
    <row r="12" spans="1:6" s="121" customFormat="1" ht="11.25">
      <c r="A12" s="120" t="s">
        <v>195</v>
      </c>
      <c r="B12" s="120">
        <v>44500</v>
      </c>
      <c r="C12" s="124" t="s">
        <v>196</v>
      </c>
      <c r="D12" s="124" t="s">
        <v>197</v>
      </c>
      <c r="E12" s="248">
        <v>1118.6500000000001</v>
      </c>
      <c r="F12" s="122"/>
    </row>
    <row r="13" spans="1:6" s="121" customFormat="1" ht="11.25">
      <c r="A13" s="120" t="s">
        <v>195</v>
      </c>
      <c r="B13" s="120">
        <v>44561</v>
      </c>
      <c r="C13" s="124" t="s">
        <v>196</v>
      </c>
      <c r="D13" s="124" t="s">
        <v>197</v>
      </c>
      <c r="E13" s="248">
        <v>1012.67</v>
      </c>
      <c r="F13" s="122"/>
    </row>
    <row r="14" spans="1:6" s="121" customFormat="1" ht="11.25">
      <c r="A14" s="120" t="s">
        <v>195</v>
      </c>
      <c r="B14" s="120">
        <v>44408</v>
      </c>
      <c r="C14" s="124" t="s">
        <v>196</v>
      </c>
      <c r="D14" s="124" t="s">
        <v>197</v>
      </c>
      <c r="E14" s="248">
        <v>1019.07</v>
      </c>
      <c r="F14" s="122"/>
    </row>
    <row r="15" spans="1:6" s="121" customFormat="1" ht="11.25">
      <c r="A15" s="120" t="s">
        <v>195</v>
      </c>
      <c r="B15" s="120">
        <v>44377</v>
      </c>
      <c r="C15" s="124" t="s">
        <v>196</v>
      </c>
      <c r="D15" s="124" t="s">
        <v>197</v>
      </c>
      <c r="E15" s="248">
        <v>15212.67</v>
      </c>
      <c r="F15" s="122"/>
    </row>
    <row r="16" spans="1:6" s="121" customFormat="1" ht="11.25">
      <c r="A16" s="120" t="s">
        <v>195</v>
      </c>
      <c r="B16" s="120">
        <v>44316</v>
      </c>
      <c r="C16" s="124" t="s">
        <v>196</v>
      </c>
      <c r="D16" s="124" t="s">
        <v>197</v>
      </c>
      <c r="E16" s="248">
        <v>18.649999999999999</v>
      </c>
      <c r="F16" s="122"/>
    </row>
    <row r="17" spans="1:6" s="121" customFormat="1" ht="11.25">
      <c r="A17" s="120" t="s">
        <v>198</v>
      </c>
      <c r="B17" s="120">
        <v>44561</v>
      </c>
      <c r="C17" s="124" t="s">
        <v>199</v>
      </c>
      <c r="D17" s="124" t="s">
        <v>200</v>
      </c>
      <c r="E17" s="248">
        <v>6010.94</v>
      </c>
      <c r="F17" s="122"/>
    </row>
    <row r="18" spans="1:6" s="121" customFormat="1" ht="11.25">
      <c r="A18" s="120" t="s">
        <v>198</v>
      </c>
      <c r="B18" s="120">
        <v>44377</v>
      </c>
      <c r="C18" s="124" t="s">
        <v>199</v>
      </c>
      <c r="D18" s="124" t="s">
        <v>200</v>
      </c>
      <c r="E18" s="248">
        <v>2170.94</v>
      </c>
      <c r="F18" s="122"/>
    </row>
    <row r="19" spans="1:6" s="121" customFormat="1" ht="11.25">
      <c r="A19" s="120" t="s">
        <v>201</v>
      </c>
      <c r="B19" s="120">
        <v>44286</v>
      </c>
      <c r="C19" s="124" t="s">
        <v>202</v>
      </c>
      <c r="D19" s="124" t="s">
        <v>203</v>
      </c>
      <c r="E19" s="248">
        <v>116.57</v>
      </c>
      <c r="F19" s="122"/>
    </row>
    <row r="20" spans="1:6" s="121" customFormat="1" ht="11.25">
      <c r="A20" s="120" t="s">
        <v>201</v>
      </c>
      <c r="B20" s="120">
        <v>44347</v>
      </c>
      <c r="C20" s="124" t="s">
        <v>202</v>
      </c>
      <c r="D20" s="124" t="s">
        <v>203</v>
      </c>
      <c r="E20" s="248">
        <v>585.41999999999996</v>
      </c>
      <c r="F20" s="122"/>
    </row>
    <row r="21" spans="1:6" s="121" customFormat="1" ht="11.25">
      <c r="A21" s="120" t="s">
        <v>204</v>
      </c>
      <c r="B21" s="120">
        <v>44706</v>
      </c>
      <c r="C21" s="124"/>
      <c r="D21" s="124" t="s">
        <v>205</v>
      </c>
      <c r="E21" s="248">
        <v>1656</v>
      </c>
      <c r="F21" s="122"/>
    </row>
    <row r="22" spans="1:6" s="121" customFormat="1" ht="11.25">
      <c r="A22" s="120" t="s">
        <v>206</v>
      </c>
      <c r="B22" s="120">
        <v>44592</v>
      </c>
      <c r="C22" s="124" t="s">
        <v>207</v>
      </c>
      <c r="D22" s="124" t="s">
        <v>208</v>
      </c>
      <c r="E22" s="248">
        <v>647.88</v>
      </c>
      <c r="F22" s="122"/>
    </row>
    <row r="23" spans="1:6" s="121" customFormat="1" ht="11.25">
      <c r="A23" s="120" t="s">
        <v>206</v>
      </c>
      <c r="B23" s="120">
        <v>44316</v>
      </c>
      <c r="C23" s="124" t="s">
        <v>207</v>
      </c>
      <c r="D23" s="124" t="s">
        <v>208</v>
      </c>
      <c r="E23" s="248">
        <v>781.8</v>
      </c>
      <c r="F23" s="122"/>
    </row>
    <row r="24" spans="1:6" s="121" customFormat="1" ht="11.25">
      <c r="A24" s="120" t="s">
        <v>206</v>
      </c>
      <c r="B24" s="120">
        <v>44469</v>
      </c>
      <c r="C24" s="124" t="s">
        <v>207</v>
      </c>
      <c r="D24" s="124" t="s">
        <v>208</v>
      </c>
      <c r="E24" s="248">
        <v>606.95000000000005</v>
      </c>
      <c r="F24" s="122"/>
    </row>
    <row r="25" spans="1:6" s="121" customFormat="1" ht="11.25">
      <c r="A25" s="120" t="s">
        <v>206</v>
      </c>
      <c r="B25" s="120">
        <v>44500</v>
      </c>
      <c r="C25" s="124" t="s">
        <v>207</v>
      </c>
      <c r="D25" s="124" t="s">
        <v>208</v>
      </c>
      <c r="E25" s="248">
        <v>781.8</v>
      </c>
      <c r="F25" s="122"/>
    </row>
    <row r="26" spans="1:6" s="121" customFormat="1" ht="11.25">
      <c r="A26" s="120" t="s">
        <v>206</v>
      </c>
      <c r="B26" s="120">
        <v>44530</v>
      </c>
      <c r="C26" s="124" t="s">
        <v>207</v>
      </c>
      <c r="D26" s="124" t="s">
        <v>208</v>
      </c>
      <c r="E26" s="248">
        <v>842.83</v>
      </c>
      <c r="F26" s="122"/>
    </row>
    <row r="27" spans="1:6" s="121" customFormat="1" ht="11.25">
      <c r="A27" s="120" t="s">
        <v>206</v>
      </c>
      <c r="B27" s="120">
        <v>44347</v>
      </c>
      <c r="C27" s="124" t="s">
        <v>207</v>
      </c>
      <c r="D27" s="124" t="s">
        <v>208</v>
      </c>
      <c r="E27" s="248">
        <v>842.83</v>
      </c>
      <c r="F27" s="122"/>
    </row>
    <row r="28" spans="1:6" s="121" customFormat="1" ht="11.25">
      <c r="A28" s="120" t="s">
        <v>206</v>
      </c>
      <c r="B28" s="120">
        <v>44561</v>
      </c>
      <c r="C28" s="124" t="s">
        <v>207</v>
      </c>
      <c r="D28" s="124" t="s">
        <v>208</v>
      </c>
      <c r="E28" s="248">
        <v>912</v>
      </c>
      <c r="F28" s="122"/>
    </row>
    <row r="29" spans="1:6" s="121" customFormat="1" ht="11.25">
      <c r="A29" s="120" t="s">
        <v>206</v>
      </c>
      <c r="B29" s="120">
        <v>44377</v>
      </c>
      <c r="C29" s="124" t="s">
        <v>207</v>
      </c>
      <c r="D29" s="124" t="s">
        <v>208</v>
      </c>
      <c r="E29" s="248">
        <v>912</v>
      </c>
      <c r="F29" s="122"/>
    </row>
    <row r="30" spans="1:6" s="121" customFormat="1" ht="11.25">
      <c r="A30" s="120" t="s">
        <v>206</v>
      </c>
      <c r="B30" s="120">
        <v>44286</v>
      </c>
      <c r="C30" s="124" t="s">
        <v>207</v>
      </c>
      <c r="D30" s="124" t="s">
        <v>208</v>
      </c>
      <c r="E30" s="248">
        <v>606.95000000000005</v>
      </c>
      <c r="F30" s="122"/>
    </row>
    <row r="31" spans="1:6" s="121" customFormat="1" ht="11.25">
      <c r="A31" s="120" t="s">
        <v>209</v>
      </c>
      <c r="B31" s="120">
        <v>44620</v>
      </c>
      <c r="C31" s="124" t="s">
        <v>210</v>
      </c>
      <c r="D31" s="124" t="s">
        <v>208</v>
      </c>
      <c r="E31" s="248">
        <v>456.16</v>
      </c>
      <c r="F31" s="122"/>
    </row>
    <row r="32" spans="1:6" s="121" customFormat="1" ht="11.25">
      <c r="A32" s="120" t="s">
        <v>209</v>
      </c>
      <c r="B32" s="120">
        <v>44439</v>
      </c>
      <c r="C32" s="124" t="s">
        <v>210</v>
      </c>
      <c r="D32" s="124" t="s">
        <v>208</v>
      </c>
      <c r="E32" s="248">
        <v>456.16</v>
      </c>
      <c r="F32" s="122"/>
    </row>
    <row r="33" spans="1:6" s="121" customFormat="1" ht="11.25">
      <c r="A33" s="120" t="s">
        <v>209</v>
      </c>
      <c r="B33" s="120">
        <v>44592</v>
      </c>
      <c r="C33" s="124" t="s">
        <v>211</v>
      </c>
      <c r="D33" s="124" t="s">
        <v>191</v>
      </c>
      <c r="E33" s="248">
        <v>132.65</v>
      </c>
      <c r="F33" s="122"/>
    </row>
    <row r="34" spans="1:6" s="121" customFormat="1" ht="11.25">
      <c r="A34" s="120" t="s">
        <v>189</v>
      </c>
      <c r="B34" s="120">
        <v>44377</v>
      </c>
      <c r="C34" s="124" t="s">
        <v>190</v>
      </c>
      <c r="D34" s="124" t="s">
        <v>191</v>
      </c>
      <c r="E34" s="248">
        <v>133.91</v>
      </c>
      <c r="F34" s="122"/>
    </row>
    <row r="35" spans="1:6" s="121" customFormat="1" ht="11.25">
      <c r="A35" s="120" t="s">
        <v>189</v>
      </c>
      <c r="B35" s="120">
        <v>44561</v>
      </c>
      <c r="C35" s="124" t="s">
        <v>190</v>
      </c>
      <c r="D35" s="124" t="s">
        <v>191</v>
      </c>
      <c r="E35" s="248">
        <v>133.91</v>
      </c>
      <c r="F35" s="122"/>
    </row>
    <row r="36" spans="1:6" s="121" customFormat="1" ht="11.25">
      <c r="A36" s="120" t="s">
        <v>189</v>
      </c>
      <c r="B36" s="120">
        <v>44439</v>
      </c>
      <c r="C36" s="124" t="s">
        <v>190</v>
      </c>
      <c r="D36" s="124" t="s">
        <v>191</v>
      </c>
      <c r="E36" s="248">
        <v>16.22</v>
      </c>
      <c r="F36" s="122"/>
    </row>
    <row r="37" spans="1:6" s="121" customFormat="1" ht="11.25">
      <c r="A37" s="120" t="s">
        <v>189</v>
      </c>
      <c r="B37" s="120">
        <v>44620</v>
      </c>
      <c r="C37" s="124" t="s">
        <v>190</v>
      </c>
      <c r="D37" s="124" t="s">
        <v>191</v>
      </c>
      <c r="E37" s="248">
        <v>16.22</v>
      </c>
      <c r="F37" s="122"/>
    </row>
    <row r="38" spans="1:6" s="121" customFormat="1" ht="11.25">
      <c r="A38" s="120" t="s">
        <v>189</v>
      </c>
      <c r="B38" s="120">
        <v>44286</v>
      </c>
      <c r="C38" s="124" t="s">
        <v>190</v>
      </c>
      <c r="D38" s="124" t="s">
        <v>191</v>
      </c>
      <c r="E38" s="248">
        <v>29.16</v>
      </c>
      <c r="F38" s="122"/>
    </row>
    <row r="39" spans="1:6" s="121" customFormat="1" ht="11.25">
      <c r="A39" s="120" t="s">
        <v>212</v>
      </c>
      <c r="B39" s="120">
        <v>44620</v>
      </c>
      <c r="C39" s="124" t="s">
        <v>213</v>
      </c>
      <c r="D39" s="124" t="s">
        <v>214</v>
      </c>
      <c r="E39" s="248">
        <v>13.48</v>
      </c>
      <c r="F39" s="122"/>
    </row>
    <row r="40" spans="1:6" s="121" customFormat="1" ht="11.25">
      <c r="A40" s="120" t="s">
        <v>212</v>
      </c>
      <c r="B40" s="120">
        <v>44592</v>
      </c>
      <c r="C40" s="124" t="s">
        <v>213</v>
      </c>
      <c r="D40" s="124" t="s">
        <v>214</v>
      </c>
      <c r="E40" s="248">
        <v>6.05</v>
      </c>
      <c r="F40" s="122"/>
    </row>
    <row r="41" spans="1:6" s="121" customFormat="1" ht="11.25">
      <c r="A41" s="120" t="s">
        <v>212</v>
      </c>
      <c r="B41" s="120">
        <v>44408</v>
      </c>
      <c r="C41" s="124" t="s">
        <v>213</v>
      </c>
      <c r="D41" s="124" t="s">
        <v>214</v>
      </c>
      <c r="E41" s="248">
        <v>27.1</v>
      </c>
      <c r="F41" s="122"/>
    </row>
    <row r="42" spans="1:6" s="121" customFormat="1" ht="11.25">
      <c r="A42" s="120" t="s">
        <v>212</v>
      </c>
      <c r="B42" s="120">
        <v>44439</v>
      </c>
      <c r="C42" s="124" t="s">
        <v>213</v>
      </c>
      <c r="D42" s="124" t="s">
        <v>214</v>
      </c>
      <c r="E42" s="248">
        <v>13.48</v>
      </c>
      <c r="F42" s="122"/>
    </row>
    <row r="43" spans="1:6" s="121" customFormat="1" ht="11.25">
      <c r="A43" s="120" t="s">
        <v>212</v>
      </c>
      <c r="B43" s="120">
        <v>44469</v>
      </c>
      <c r="C43" s="124" t="s">
        <v>213</v>
      </c>
      <c r="D43" s="124" t="s">
        <v>214</v>
      </c>
      <c r="E43" s="248">
        <v>14.13</v>
      </c>
      <c r="F43" s="122"/>
    </row>
    <row r="44" spans="1:6" s="121" customFormat="1" ht="11.25">
      <c r="A44" s="120" t="s">
        <v>212</v>
      </c>
      <c r="B44" s="120">
        <v>44500</v>
      </c>
      <c r="C44" s="124" t="s">
        <v>213</v>
      </c>
      <c r="D44" s="124" t="s">
        <v>214</v>
      </c>
      <c r="E44" s="248">
        <v>25.96</v>
      </c>
      <c r="F44" s="122"/>
    </row>
    <row r="45" spans="1:6" s="121" customFormat="1" ht="11.25">
      <c r="A45" s="120" t="s">
        <v>212</v>
      </c>
      <c r="B45" s="120">
        <v>44530</v>
      </c>
      <c r="C45" s="124" t="s">
        <v>213</v>
      </c>
      <c r="D45" s="124" t="s">
        <v>214</v>
      </c>
      <c r="E45" s="248">
        <v>34.9</v>
      </c>
      <c r="F45" s="122"/>
    </row>
    <row r="46" spans="1:6" s="121" customFormat="1" ht="11.25">
      <c r="A46" s="120" t="s">
        <v>212</v>
      </c>
      <c r="B46" s="120">
        <v>44316</v>
      </c>
      <c r="C46" s="124" t="s">
        <v>213</v>
      </c>
      <c r="D46" s="124" t="s">
        <v>214</v>
      </c>
      <c r="E46" s="248">
        <v>25.96</v>
      </c>
      <c r="F46" s="122"/>
    </row>
    <row r="47" spans="1:6" s="121" customFormat="1" ht="11.25">
      <c r="A47" s="120" t="s">
        <v>212</v>
      </c>
      <c r="B47" s="120">
        <v>44561</v>
      </c>
      <c r="C47" s="124" t="s">
        <v>213</v>
      </c>
      <c r="D47" s="124" t="s">
        <v>214</v>
      </c>
      <c r="E47" s="248">
        <v>10.91</v>
      </c>
      <c r="F47" s="122"/>
    </row>
    <row r="48" spans="1:6" s="121" customFormat="1" ht="11.25">
      <c r="A48" s="120" t="s">
        <v>212</v>
      </c>
      <c r="B48" s="120">
        <v>44347</v>
      </c>
      <c r="C48" s="124" t="s">
        <v>213</v>
      </c>
      <c r="D48" s="124" t="s">
        <v>214</v>
      </c>
      <c r="E48" s="248">
        <v>34.9</v>
      </c>
      <c r="F48" s="122"/>
    </row>
    <row r="49" spans="1:6" s="121" customFormat="1" ht="11.25">
      <c r="A49" s="120" t="s">
        <v>212</v>
      </c>
      <c r="B49" s="120">
        <v>44377</v>
      </c>
      <c r="C49" s="124" t="s">
        <v>213</v>
      </c>
      <c r="D49" s="124" t="s">
        <v>214</v>
      </c>
      <c r="E49" s="248">
        <v>10.91</v>
      </c>
      <c r="F49" s="122"/>
    </row>
    <row r="50" spans="1:6" s="121" customFormat="1" ht="11.25">
      <c r="A50" s="120" t="s">
        <v>212</v>
      </c>
      <c r="B50" s="120">
        <v>44286</v>
      </c>
      <c r="C50" s="124" t="s">
        <v>213</v>
      </c>
      <c r="D50" s="124" t="s">
        <v>214</v>
      </c>
      <c r="E50" s="248">
        <v>14.13</v>
      </c>
      <c r="F50" s="122"/>
    </row>
    <row r="51" spans="1:6" s="121" customFormat="1" ht="11.25">
      <c r="A51" s="120" t="s">
        <v>215</v>
      </c>
      <c r="B51" s="120">
        <v>44286</v>
      </c>
      <c r="C51" s="124" t="s">
        <v>216</v>
      </c>
      <c r="D51" s="124" t="s">
        <v>217</v>
      </c>
      <c r="E51" s="248">
        <v>36.020000000000003</v>
      </c>
      <c r="F51" s="122"/>
    </row>
    <row r="52" spans="1:6" s="121" customFormat="1" ht="11.25">
      <c r="A52" s="120" t="s">
        <v>215</v>
      </c>
      <c r="B52" s="120">
        <v>44316</v>
      </c>
      <c r="C52" s="124" t="s">
        <v>216</v>
      </c>
      <c r="D52" s="124" t="s">
        <v>217</v>
      </c>
      <c r="E52" s="248">
        <v>50.7</v>
      </c>
      <c r="F52" s="122"/>
    </row>
    <row r="53" spans="1:6" s="121" customFormat="1" ht="11.25">
      <c r="A53" s="120" t="s">
        <v>215</v>
      </c>
      <c r="B53" s="120">
        <v>44469</v>
      </c>
      <c r="C53" s="124" t="s">
        <v>216</v>
      </c>
      <c r="D53" s="124" t="s">
        <v>217</v>
      </c>
      <c r="E53" s="248">
        <v>36.020000000000003</v>
      </c>
      <c r="F53" s="122"/>
    </row>
    <row r="54" spans="1:6" s="121" customFormat="1" ht="11.25">
      <c r="A54" s="120" t="s">
        <v>215</v>
      </c>
      <c r="B54" s="120">
        <v>44500</v>
      </c>
      <c r="C54" s="124" t="s">
        <v>216</v>
      </c>
      <c r="D54" s="124" t="s">
        <v>217</v>
      </c>
      <c r="E54" s="248">
        <v>50.7</v>
      </c>
      <c r="F54" s="122"/>
    </row>
    <row r="55" spans="1:6" s="121" customFormat="1" ht="11.25">
      <c r="A55" s="120" t="s">
        <v>215</v>
      </c>
      <c r="B55" s="120">
        <v>44530</v>
      </c>
      <c r="C55" s="124" t="s">
        <v>216</v>
      </c>
      <c r="D55" s="124" t="s">
        <v>217</v>
      </c>
      <c r="E55" s="248">
        <v>50.04</v>
      </c>
      <c r="F55" s="122"/>
    </row>
    <row r="56" spans="1:6" s="121" customFormat="1" ht="11.25">
      <c r="A56" s="120" t="s">
        <v>215</v>
      </c>
      <c r="B56" s="120">
        <v>44561</v>
      </c>
      <c r="C56" s="124" t="s">
        <v>216</v>
      </c>
      <c r="D56" s="124" t="s">
        <v>217</v>
      </c>
      <c r="E56" s="248">
        <v>52.26</v>
      </c>
      <c r="F56" s="122"/>
    </row>
    <row r="57" spans="1:6" s="121" customFormat="1" ht="11.25">
      <c r="A57" s="120" t="s">
        <v>215</v>
      </c>
      <c r="B57" s="120">
        <v>44592</v>
      </c>
      <c r="C57" s="124" t="s">
        <v>216</v>
      </c>
      <c r="D57" s="124" t="s">
        <v>217</v>
      </c>
      <c r="E57" s="248">
        <v>30.52</v>
      </c>
      <c r="F57" s="122"/>
    </row>
    <row r="58" spans="1:6" s="121" customFormat="1" ht="11.25">
      <c r="A58" s="120" t="s">
        <v>215</v>
      </c>
      <c r="B58" s="120">
        <v>44347</v>
      </c>
      <c r="C58" s="124" t="s">
        <v>216</v>
      </c>
      <c r="D58" s="124" t="s">
        <v>217</v>
      </c>
      <c r="E58" s="248">
        <v>50.04</v>
      </c>
      <c r="F58" s="122"/>
    </row>
    <row r="59" spans="1:6" s="121" customFormat="1" ht="11.25">
      <c r="A59" s="120" t="s">
        <v>215</v>
      </c>
      <c r="B59" s="120">
        <v>44377</v>
      </c>
      <c r="C59" s="124" t="s">
        <v>216</v>
      </c>
      <c r="D59" s="124" t="s">
        <v>217</v>
      </c>
      <c r="E59" s="248">
        <v>52.26</v>
      </c>
      <c r="F59" s="122"/>
    </row>
    <row r="60" spans="1:6" s="121" customFormat="1" ht="11.25">
      <c r="A60" s="120" t="s">
        <v>218</v>
      </c>
      <c r="B60" s="120">
        <v>44303</v>
      </c>
      <c r="C60" s="124" t="s">
        <v>219</v>
      </c>
      <c r="D60" s="124" t="s">
        <v>220</v>
      </c>
      <c r="E60" s="248">
        <v>1120</v>
      </c>
      <c r="F60" s="122"/>
    </row>
    <row r="61" spans="1:6" s="121" customFormat="1" ht="11.25">
      <c r="A61" s="120" t="s">
        <v>204</v>
      </c>
      <c r="B61" s="120">
        <v>44408</v>
      </c>
      <c r="C61" s="124" t="s">
        <v>221</v>
      </c>
      <c r="D61" s="124" t="s">
        <v>208</v>
      </c>
      <c r="E61" s="248">
        <v>171.59</v>
      </c>
      <c r="F61" s="122"/>
    </row>
    <row r="62" spans="1:6" s="121" customFormat="1" ht="11.25">
      <c r="A62" s="120" t="s">
        <v>222</v>
      </c>
      <c r="B62" s="120">
        <v>44286</v>
      </c>
      <c r="C62" s="124" t="s">
        <v>223</v>
      </c>
      <c r="D62" s="124" t="s">
        <v>224</v>
      </c>
      <c r="E62" s="248">
        <v>17.39</v>
      </c>
      <c r="F62" s="122"/>
    </row>
    <row r="63" spans="1:6" s="121" customFormat="1" ht="11.25">
      <c r="A63" s="120" t="s">
        <v>222</v>
      </c>
      <c r="B63" s="120">
        <v>44408</v>
      </c>
      <c r="C63" s="124" t="s">
        <v>223</v>
      </c>
      <c r="D63" s="124" t="s">
        <v>224</v>
      </c>
      <c r="E63" s="248">
        <v>38.729999999999997</v>
      </c>
      <c r="F63" s="122"/>
    </row>
    <row r="64" spans="1:6" s="121" customFormat="1" ht="11.25">
      <c r="A64" s="120" t="s">
        <v>222</v>
      </c>
      <c r="B64" s="120">
        <v>44347</v>
      </c>
      <c r="C64" s="124" t="s">
        <v>223</v>
      </c>
      <c r="D64" s="124" t="s">
        <v>224</v>
      </c>
      <c r="E64" s="248">
        <v>93.61</v>
      </c>
      <c r="F64" s="122"/>
    </row>
    <row r="65" spans="1:6" s="121" customFormat="1" ht="11.25">
      <c r="A65" s="120" t="s">
        <v>222</v>
      </c>
      <c r="B65" s="120">
        <v>44316</v>
      </c>
      <c r="C65" s="124" t="s">
        <v>223</v>
      </c>
      <c r="D65" s="124" t="s">
        <v>224</v>
      </c>
      <c r="E65" s="248">
        <v>9.7100000000000009</v>
      </c>
      <c r="F65" s="122"/>
    </row>
    <row r="66" spans="1:6" s="121" customFormat="1" ht="11.25">
      <c r="A66" s="120" t="s">
        <v>222</v>
      </c>
      <c r="B66" s="120">
        <v>44377</v>
      </c>
      <c r="C66" s="124" t="s">
        <v>223</v>
      </c>
      <c r="D66" s="124" t="s">
        <v>224</v>
      </c>
      <c r="E66" s="248">
        <v>59.91</v>
      </c>
      <c r="F66" s="122"/>
    </row>
    <row r="67" spans="1:6" s="121" customFormat="1" ht="11.25">
      <c r="A67" s="120" t="s">
        <v>222</v>
      </c>
      <c r="B67" s="120">
        <v>44469</v>
      </c>
      <c r="C67" s="124" t="s">
        <v>223</v>
      </c>
      <c r="D67" s="124" t="s">
        <v>224</v>
      </c>
      <c r="E67" s="248">
        <v>17.39</v>
      </c>
      <c r="F67" s="122"/>
    </row>
    <row r="68" spans="1:6" s="121" customFormat="1" ht="11.25">
      <c r="A68" s="120" t="s">
        <v>222</v>
      </c>
      <c r="B68" s="120">
        <v>44439</v>
      </c>
      <c r="C68" s="124" t="s">
        <v>223</v>
      </c>
      <c r="D68" s="124" t="s">
        <v>224</v>
      </c>
      <c r="E68" s="248">
        <v>52.39</v>
      </c>
      <c r="F68" s="122"/>
    </row>
    <row r="69" spans="1:6" s="121" customFormat="1" ht="11.25">
      <c r="A69" s="120" t="s">
        <v>222</v>
      </c>
      <c r="B69" s="120">
        <v>44620</v>
      </c>
      <c r="C69" s="124" t="s">
        <v>223</v>
      </c>
      <c r="D69" s="124" t="s">
        <v>224</v>
      </c>
      <c r="E69" s="248">
        <v>52.39</v>
      </c>
      <c r="F69" s="122"/>
    </row>
    <row r="70" spans="1:6" s="121" customFormat="1" ht="11.25">
      <c r="A70" s="120" t="s">
        <v>222</v>
      </c>
      <c r="B70" s="120">
        <v>44592</v>
      </c>
      <c r="C70" s="124" t="s">
        <v>223</v>
      </c>
      <c r="D70" s="124" t="s">
        <v>224</v>
      </c>
      <c r="E70" s="248">
        <v>15.27</v>
      </c>
      <c r="F70" s="122"/>
    </row>
    <row r="71" spans="1:6" s="121" customFormat="1" ht="11.25">
      <c r="A71" s="120" t="s">
        <v>222</v>
      </c>
      <c r="B71" s="120">
        <v>44561</v>
      </c>
      <c r="C71" s="124" t="s">
        <v>223</v>
      </c>
      <c r="D71" s="124" t="s">
        <v>224</v>
      </c>
      <c r="E71" s="248">
        <v>59.91</v>
      </c>
      <c r="F71" s="122"/>
    </row>
    <row r="72" spans="1:6" s="121" customFormat="1" ht="11.25">
      <c r="A72" s="120" t="s">
        <v>222</v>
      </c>
      <c r="B72" s="120">
        <v>44530</v>
      </c>
      <c r="C72" s="124" t="s">
        <v>223</v>
      </c>
      <c r="D72" s="124" t="s">
        <v>224</v>
      </c>
      <c r="E72" s="248">
        <v>93.61</v>
      </c>
      <c r="F72" s="122"/>
    </row>
    <row r="73" spans="1:6" s="121" customFormat="1" ht="11.25">
      <c r="A73" s="120" t="s">
        <v>222</v>
      </c>
      <c r="B73" s="120">
        <v>44500</v>
      </c>
      <c r="C73" s="124" t="s">
        <v>223</v>
      </c>
      <c r="D73" s="124" t="s">
        <v>224</v>
      </c>
      <c r="E73" s="248">
        <v>9.7100000000000009</v>
      </c>
      <c r="F73" s="122"/>
    </row>
    <row r="74" spans="1:6" s="121" customFormat="1" ht="11.25">
      <c r="A74" s="120" t="s">
        <v>225</v>
      </c>
      <c r="B74" s="120">
        <v>44561</v>
      </c>
      <c r="C74" s="124" t="s">
        <v>226</v>
      </c>
      <c r="D74" s="124" t="s">
        <v>227</v>
      </c>
      <c r="E74" s="248">
        <v>2.68</v>
      </c>
      <c r="F74" s="122"/>
    </row>
    <row r="75" spans="1:6" s="121" customFormat="1" ht="11.25">
      <c r="A75" s="120" t="s">
        <v>225</v>
      </c>
      <c r="B75" s="120">
        <v>44592</v>
      </c>
      <c r="C75" s="124" t="s">
        <v>226</v>
      </c>
      <c r="D75" s="124" t="s">
        <v>227</v>
      </c>
      <c r="E75" s="248">
        <v>-0.03</v>
      </c>
      <c r="F75" s="122"/>
    </row>
    <row r="76" spans="1:6" s="121" customFormat="1" ht="11.25">
      <c r="A76" s="120" t="s">
        <v>225</v>
      </c>
      <c r="B76" s="120">
        <v>44377</v>
      </c>
      <c r="C76" s="124" t="s">
        <v>226</v>
      </c>
      <c r="D76" s="124" t="s">
        <v>227</v>
      </c>
      <c r="E76" s="248">
        <v>2.68</v>
      </c>
      <c r="F76" s="122"/>
    </row>
    <row r="77" spans="1:6" s="121" customFormat="1" ht="11.25">
      <c r="A77" s="120" t="s">
        <v>228</v>
      </c>
      <c r="B77" s="120">
        <v>44316</v>
      </c>
      <c r="C77" s="124" t="s">
        <v>229</v>
      </c>
      <c r="D77" s="124" t="s">
        <v>230</v>
      </c>
      <c r="E77" s="248">
        <v>1172.03</v>
      </c>
      <c r="F77" s="122"/>
    </row>
    <row r="78" spans="1:6" s="121" customFormat="1" ht="11.25">
      <c r="A78" s="120" t="s">
        <v>228</v>
      </c>
      <c r="B78" s="120">
        <v>44377</v>
      </c>
      <c r="C78" s="124" t="s">
        <v>229</v>
      </c>
      <c r="D78" s="124" t="s">
        <v>230</v>
      </c>
      <c r="E78" s="248">
        <v>1165.94</v>
      </c>
      <c r="F78" s="122"/>
    </row>
    <row r="79" spans="1:6" s="121" customFormat="1" ht="11.25">
      <c r="A79" s="120" t="s">
        <v>228</v>
      </c>
      <c r="B79" s="120">
        <v>44530</v>
      </c>
      <c r="C79" s="124" t="s">
        <v>229</v>
      </c>
      <c r="D79" s="124" t="s">
        <v>230</v>
      </c>
      <c r="E79" s="248">
        <v>1187.92</v>
      </c>
      <c r="F79" s="122"/>
    </row>
    <row r="80" spans="1:6" s="121" customFormat="1" ht="11.25">
      <c r="A80" s="120" t="s">
        <v>228</v>
      </c>
      <c r="B80" s="120">
        <v>44347</v>
      </c>
      <c r="C80" s="124" t="s">
        <v>229</v>
      </c>
      <c r="D80" s="124" t="s">
        <v>230</v>
      </c>
      <c r="E80" s="248">
        <v>1187.92</v>
      </c>
      <c r="F80" s="122"/>
    </row>
    <row r="81" spans="1:6" s="121" customFormat="1" ht="11.25">
      <c r="A81" s="120" t="s">
        <v>228</v>
      </c>
      <c r="B81" s="120">
        <v>44286</v>
      </c>
      <c r="C81" s="124" t="s">
        <v>229</v>
      </c>
      <c r="D81" s="124" t="s">
        <v>230</v>
      </c>
      <c r="E81" s="248">
        <v>1173.3599999999999</v>
      </c>
      <c r="F81" s="122"/>
    </row>
    <row r="82" spans="1:6" s="121" customFormat="1" ht="11.25">
      <c r="A82" s="120" t="s">
        <v>228</v>
      </c>
      <c r="B82" s="120">
        <v>44408</v>
      </c>
      <c r="C82" s="124" t="s">
        <v>229</v>
      </c>
      <c r="D82" s="124" t="s">
        <v>230</v>
      </c>
      <c r="E82" s="248">
        <v>261.63</v>
      </c>
      <c r="F82" s="122"/>
    </row>
    <row r="83" spans="1:6" s="121" customFormat="1" ht="11.25">
      <c r="A83" s="120" t="s">
        <v>228</v>
      </c>
      <c r="B83" s="120">
        <v>44439</v>
      </c>
      <c r="C83" s="124" t="s">
        <v>229</v>
      </c>
      <c r="D83" s="124" t="s">
        <v>230</v>
      </c>
      <c r="E83" s="248">
        <v>201.23</v>
      </c>
      <c r="F83" s="122"/>
    </row>
    <row r="84" spans="1:6" s="121" customFormat="1" ht="11.25">
      <c r="A84" s="120" t="s">
        <v>228</v>
      </c>
      <c r="B84" s="120">
        <v>44500</v>
      </c>
      <c r="C84" s="124" t="s">
        <v>229</v>
      </c>
      <c r="D84" s="124" t="s">
        <v>230</v>
      </c>
      <c r="E84" s="248">
        <v>172.03</v>
      </c>
      <c r="F84" s="122"/>
    </row>
    <row r="85" spans="1:6" s="121" customFormat="1" ht="11.25">
      <c r="A85" s="120" t="s">
        <v>228</v>
      </c>
      <c r="B85" s="120">
        <v>44561</v>
      </c>
      <c r="C85" s="124" t="s">
        <v>229</v>
      </c>
      <c r="D85" s="124" t="s">
        <v>230</v>
      </c>
      <c r="E85" s="248">
        <v>165.94</v>
      </c>
      <c r="F85" s="122"/>
    </row>
    <row r="86" spans="1:6" s="121" customFormat="1" ht="11.25">
      <c r="A86" s="120" t="s">
        <v>228</v>
      </c>
      <c r="B86" s="120">
        <v>44592</v>
      </c>
      <c r="C86" s="124" t="s">
        <v>229</v>
      </c>
      <c r="D86" s="124" t="s">
        <v>230</v>
      </c>
      <c r="E86" s="248">
        <v>189.74</v>
      </c>
      <c r="F86" s="122"/>
    </row>
    <row r="87" spans="1:6" s="121" customFormat="1" ht="11.25">
      <c r="A87" s="120" t="s">
        <v>228</v>
      </c>
      <c r="B87" s="120">
        <v>44620</v>
      </c>
      <c r="C87" s="124" t="s">
        <v>229</v>
      </c>
      <c r="D87" s="124" t="s">
        <v>230</v>
      </c>
      <c r="E87" s="248">
        <v>201.23</v>
      </c>
      <c r="F87" s="122"/>
    </row>
    <row r="88" spans="1:6" s="121" customFormat="1" ht="11.25">
      <c r="A88" s="120" t="s">
        <v>228</v>
      </c>
      <c r="B88" s="120">
        <v>44469</v>
      </c>
      <c r="C88" s="124" t="s">
        <v>229</v>
      </c>
      <c r="D88" s="124" t="s">
        <v>230</v>
      </c>
      <c r="E88" s="248">
        <v>173.36</v>
      </c>
      <c r="F88" s="122"/>
    </row>
    <row r="89" spans="1:6" s="121" customFormat="1" ht="11.25">
      <c r="A89" s="120" t="s">
        <v>231</v>
      </c>
      <c r="B89" s="120">
        <v>44592</v>
      </c>
      <c r="C89" s="124" t="s">
        <v>232</v>
      </c>
      <c r="D89" s="124" t="s">
        <v>233</v>
      </c>
      <c r="E89" s="248">
        <v>68.099999999999994</v>
      </c>
      <c r="F89" s="122"/>
    </row>
    <row r="90" spans="1:6" s="121" customFormat="1" ht="11.25">
      <c r="A90" s="120" t="s">
        <v>231</v>
      </c>
      <c r="B90" s="120">
        <v>44377</v>
      </c>
      <c r="C90" s="124" t="s">
        <v>232</v>
      </c>
      <c r="D90" s="124" t="s">
        <v>233</v>
      </c>
      <c r="E90" s="248">
        <v>101.84</v>
      </c>
      <c r="F90" s="122"/>
    </row>
    <row r="91" spans="1:6" s="121" customFormat="1" ht="11.25">
      <c r="A91" s="120" t="s">
        <v>231</v>
      </c>
      <c r="B91" s="120">
        <v>44347</v>
      </c>
      <c r="C91" s="124" t="s">
        <v>232</v>
      </c>
      <c r="D91" s="124" t="s">
        <v>233</v>
      </c>
      <c r="E91" s="248">
        <v>62.35</v>
      </c>
      <c r="F91" s="122"/>
    </row>
    <row r="92" spans="1:6" s="121" customFormat="1" ht="11.25">
      <c r="A92" s="120" t="s">
        <v>231</v>
      </c>
      <c r="B92" s="120">
        <v>44408</v>
      </c>
      <c r="C92" s="124" t="s">
        <v>234</v>
      </c>
      <c r="D92" s="124" t="s">
        <v>233</v>
      </c>
      <c r="E92" s="248">
        <v>131.6</v>
      </c>
      <c r="F92" s="122"/>
    </row>
    <row r="93" spans="1:6" s="121" customFormat="1" ht="11.25">
      <c r="A93" s="120" t="s">
        <v>231</v>
      </c>
      <c r="B93" s="120">
        <v>44439</v>
      </c>
      <c r="C93" s="124" t="s">
        <v>234</v>
      </c>
      <c r="D93" s="124" t="s">
        <v>233</v>
      </c>
      <c r="E93" s="248">
        <v>88.39</v>
      </c>
      <c r="F93" s="122"/>
    </row>
    <row r="94" spans="1:6" s="121" customFormat="1" ht="11.25">
      <c r="A94" s="120" t="s">
        <v>231</v>
      </c>
      <c r="B94" s="120">
        <v>44469</v>
      </c>
      <c r="C94" s="124" t="s">
        <v>232</v>
      </c>
      <c r="D94" s="124" t="s">
        <v>233</v>
      </c>
      <c r="E94" s="248">
        <v>54.6</v>
      </c>
      <c r="F94" s="122"/>
    </row>
    <row r="95" spans="1:6" s="121" customFormat="1" ht="11.25">
      <c r="A95" s="120" t="s">
        <v>231</v>
      </c>
      <c r="B95" s="120">
        <v>44500</v>
      </c>
      <c r="C95" s="124" t="s">
        <v>232</v>
      </c>
      <c r="D95" s="124" t="s">
        <v>233</v>
      </c>
      <c r="E95" s="248">
        <v>69.959999999999994</v>
      </c>
      <c r="F95" s="122"/>
    </row>
    <row r="96" spans="1:6" s="121" customFormat="1" ht="11.25">
      <c r="A96" s="120" t="s">
        <v>231</v>
      </c>
      <c r="B96" s="120">
        <v>44561</v>
      </c>
      <c r="C96" s="124" t="s">
        <v>232</v>
      </c>
      <c r="D96" s="124" t="s">
        <v>233</v>
      </c>
      <c r="E96" s="248">
        <v>101.84</v>
      </c>
      <c r="F96" s="122"/>
    </row>
    <row r="97" spans="1:6" s="121" customFormat="1" ht="11.25">
      <c r="A97" s="120" t="s">
        <v>231</v>
      </c>
      <c r="B97" s="120">
        <v>44620</v>
      </c>
      <c r="C97" s="124" t="s">
        <v>234</v>
      </c>
      <c r="D97" s="124" t="s">
        <v>233</v>
      </c>
      <c r="E97" s="248">
        <v>88.39</v>
      </c>
      <c r="F97" s="122"/>
    </row>
    <row r="98" spans="1:6" s="121" customFormat="1" ht="11.25">
      <c r="A98" s="120" t="s">
        <v>231</v>
      </c>
      <c r="B98" s="120">
        <v>44316</v>
      </c>
      <c r="C98" s="124" t="s">
        <v>232</v>
      </c>
      <c r="D98" s="124" t="s">
        <v>233</v>
      </c>
      <c r="E98" s="248">
        <v>69.959999999999994</v>
      </c>
      <c r="F98" s="122"/>
    </row>
    <row r="99" spans="1:6" s="121" customFormat="1" ht="11.25">
      <c r="A99" s="120" t="s">
        <v>231</v>
      </c>
      <c r="B99" s="120">
        <v>44286</v>
      </c>
      <c r="C99" s="124" t="s">
        <v>232</v>
      </c>
      <c r="D99" s="124" t="s">
        <v>233</v>
      </c>
      <c r="E99" s="248">
        <v>54.6</v>
      </c>
      <c r="F99" s="122"/>
    </row>
    <row r="100" spans="1:6" s="121" customFormat="1" ht="11.25">
      <c r="A100" s="120" t="s">
        <v>231</v>
      </c>
      <c r="B100" s="120">
        <v>44530</v>
      </c>
      <c r="C100" s="124" t="s">
        <v>232</v>
      </c>
      <c r="D100" s="124" t="s">
        <v>233</v>
      </c>
      <c r="E100" s="248">
        <v>62.35</v>
      </c>
      <c r="F100" s="122"/>
    </row>
    <row r="101" spans="1:6">
      <c r="A101" s="118"/>
      <c r="B101" s="118"/>
      <c r="C101" s="119"/>
      <c r="D101" s="91" t="s">
        <v>132</v>
      </c>
      <c r="E101" s="92">
        <f>SUM(E3:E100)</f>
        <v>70558.18000000008</v>
      </c>
      <c r="F101" s="125"/>
    </row>
  </sheetData>
  <autoFilter ref="A2:F100"/>
  <mergeCells count="1">
    <mergeCell ref="A1:F1"/>
  </mergeCells>
  <phoneticPr fontId="21" type="noConversion"/>
  <pageMargins left="0.75" right="0.75" top="1" bottom="1" header="0.5" footer="0.5"/>
  <pageSetup paperSize="9" orientation="portrait"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zoomScaleNormal="100" zoomScaleSheetLayoutView="100" workbookViewId="0">
      <selection activeCell="D1" sqref="D1"/>
    </sheetView>
  </sheetViews>
  <sheetFormatPr defaultColWidth="7.109375" defaultRowHeight="12"/>
  <cols>
    <col min="1" max="1" width="2.5546875" style="130" customWidth="1"/>
    <col min="2" max="2" width="10" style="130" customWidth="1"/>
    <col min="3" max="3" width="2.6640625" style="130" customWidth="1"/>
    <col min="4" max="4" width="6.109375" style="130" customWidth="1"/>
    <col min="5" max="5" width="3.109375" style="130" customWidth="1"/>
    <col min="6" max="6" width="2.88671875" style="130" customWidth="1"/>
    <col min="7" max="7" width="3.5546875" style="130" customWidth="1"/>
    <col min="8" max="8" width="2.33203125" style="130" bestFit="1" customWidth="1"/>
    <col min="9" max="9" width="2.109375" style="130" customWidth="1"/>
    <col min="10" max="10" width="12.21875" style="130" customWidth="1"/>
    <col min="11" max="11" width="25.6640625" style="130" customWidth="1"/>
    <col min="12" max="12" width="17.33203125" style="130" customWidth="1"/>
    <col min="13" max="16384" width="7.109375" style="130"/>
  </cols>
  <sheetData>
    <row r="1" spans="1:12" ht="12.75" customHeight="1">
      <c r="A1" s="130" t="s">
        <v>137</v>
      </c>
      <c r="C1" s="130" t="s">
        <v>138</v>
      </c>
      <c r="K1" s="131"/>
      <c r="L1" s="132" t="s">
        <v>139</v>
      </c>
    </row>
    <row r="2" spans="1:12">
      <c r="C2" s="130" t="s">
        <v>140</v>
      </c>
      <c r="I2" s="131"/>
      <c r="J2" s="133" t="s">
        <v>175</v>
      </c>
      <c r="K2" s="131"/>
      <c r="L2" s="134"/>
    </row>
    <row r="3" spans="1:12">
      <c r="C3" s="130" t="s">
        <v>141</v>
      </c>
      <c r="I3" s="131"/>
      <c r="J3" s="131"/>
      <c r="K3" s="131"/>
      <c r="L3" s="134"/>
    </row>
    <row r="4" spans="1:12">
      <c r="K4" s="131"/>
      <c r="L4" s="135" t="s">
        <v>142</v>
      </c>
    </row>
    <row r="5" spans="1:12" ht="6" customHeight="1"/>
    <row r="6" spans="1:12" ht="15.75">
      <c r="C6" s="136" t="s">
        <v>143</v>
      </c>
    </row>
    <row r="7" spans="1:12" ht="9.1999999999999993" customHeight="1"/>
    <row r="8" spans="1:12" ht="14.25">
      <c r="C8" s="137" t="s">
        <v>144</v>
      </c>
      <c r="D8" s="138"/>
      <c r="E8" s="138"/>
      <c r="F8" s="138"/>
      <c r="G8" s="138"/>
      <c r="H8" s="138"/>
      <c r="I8" s="138"/>
      <c r="J8" s="138"/>
      <c r="K8" s="138"/>
      <c r="L8" s="139"/>
    </row>
    <row r="9" spans="1:12" ht="9.75" customHeight="1">
      <c r="C9" s="140"/>
      <c r="D9" s="131"/>
      <c r="E9" s="131"/>
      <c r="F9" s="131"/>
      <c r="G9" s="131"/>
      <c r="H9" s="131"/>
      <c r="I9" s="131"/>
      <c r="J9" s="131"/>
      <c r="K9" s="131"/>
      <c r="L9" s="141"/>
    </row>
    <row r="10" spans="1:12" ht="12.75">
      <c r="A10" s="142" t="s">
        <v>145</v>
      </c>
      <c r="B10" s="142" t="s">
        <v>146</v>
      </c>
      <c r="C10" s="143" t="s">
        <v>145</v>
      </c>
      <c r="D10" s="236" t="str">
        <f>'Form 5'!C13</f>
        <v>Mining Lease</v>
      </c>
      <c r="E10" s="237"/>
      <c r="F10" s="237"/>
      <c r="G10" s="237"/>
      <c r="I10" s="144" t="s">
        <v>147</v>
      </c>
      <c r="J10" s="177" t="str">
        <f>'Form 5'!F13</f>
        <v xml:space="preserve"> 51/75</v>
      </c>
      <c r="K10" s="131"/>
      <c r="L10" s="141"/>
    </row>
    <row r="11" spans="1:12" ht="12.75">
      <c r="A11" s="142" t="s">
        <v>147</v>
      </c>
      <c r="B11" s="142" t="s">
        <v>148</v>
      </c>
      <c r="C11" s="143"/>
      <c r="D11" s="144"/>
      <c r="E11" s="144"/>
      <c r="F11" s="144"/>
      <c r="G11" s="144"/>
      <c r="H11" s="144"/>
      <c r="I11" s="144"/>
      <c r="J11" s="131"/>
      <c r="K11" s="131"/>
      <c r="L11" s="141"/>
    </row>
    <row r="12" spans="1:12" ht="12.75">
      <c r="A12" s="142" t="s">
        <v>149</v>
      </c>
      <c r="B12" s="142" t="s">
        <v>150</v>
      </c>
      <c r="C12" s="143" t="s">
        <v>149</v>
      </c>
      <c r="D12" s="144" t="str">
        <f>Details!B19</f>
        <v>Murchison</v>
      </c>
      <c r="E12" s="144"/>
      <c r="F12" s="144"/>
      <c r="G12" s="144"/>
      <c r="H12" s="144"/>
      <c r="I12" s="144"/>
      <c r="J12" s="131"/>
      <c r="K12" s="131"/>
      <c r="L12" s="141"/>
    </row>
    <row r="13" spans="1:12" ht="9.1999999999999993" customHeight="1">
      <c r="A13" s="142"/>
      <c r="B13" s="142"/>
      <c r="C13" s="145"/>
      <c r="D13" s="146"/>
      <c r="E13" s="146"/>
      <c r="F13" s="146"/>
      <c r="G13" s="146"/>
      <c r="H13" s="146"/>
      <c r="I13" s="146"/>
      <c r="J13" s="146"/>
      <c r="K13" s="146"/>
      <c r="L13" s="147"/>
    </row>
    <row r="14" spans="1:12" ht="9.75" customHeight="1">
      <c r="A14" s="142"/>
      <c r="B14" s="142"/>
    </row>
    <row r="15" spans="1:12" ht="14.25">
      <c r="A15" s="142" t="s">
        <v>151</v>
      </c>
      <c r="B15" s="246" t="s">
        <v>152</v>
      </c>
      <c r="C15" s="137" t="s">
        <v>153</v>
      </c>
      <c r="D15" s="138"/>
      <c r="E15" s="138"/>
      <c r="F15" s="138"/>
      <c r="G15" s="138"/>
      <c r="H15" s="138"/>
      <c r="I15" s="138"/>
      <c r="J15" s="138"/>
      <c r="K15" s="138"/>
      <c r="L15" s="139"/>
    </row>
    <row r="16" spans="1:12" ht="9.75" customHeight="1">
      <c r="A16" s="142"/>
      <c r="B16" s="246"/>
      <c r="C16" s="140"/>
      <c r="D16" s="239" t="str">
        <f>'Form 5'!C55</f>
        <v>BIG BELL GOLD OPERATIONS PTY LTD</v>
      </c>
      <c r="E16" s="240"/>
      <c r="F16" s="240"/>
      <c r="G16" s="240"/>
      <c r="H16" s="240"/>
      <c r="I16" s="240"/>
      <c r="J16" s="240"/>
      <c r="K16" s="240"/>
      <c r="L16" s="241"/>
    </row>
    <row r="17" spans="1:12" ht="12.75">
      <c r="A17" s="142"/>
      <c r="B17" s="246"/>
      <c r="C17" s="149"/>
      <c r="D17" s="239" t="str">
        <f>'Form 5'!C56</f>
        <v>WESTGOLD RESOURCES LIMITED, COMPLIANCE DEPARTMENT - MEEKATHARRA GOLD OPERATIONS, PO BOX 7068, CLOISTERS SQUARE PO, WA, 6850, xxxxxxxxx@westgold.com.au, xxxxxxxxx400</v>
      </c>
      <c r="E17" s="240"/>
      <c r="F17" s="240"/>
      <c r="G17" s="240"/>
      <c r="H17" s="240"/>
      <c r="I17" s="240"/>
      <c r="J17" s="240"/>
      <c r="K17" s="240"/>
      <c r="L17" s="241"/>
    </row>
    <row r="18" spans="1:12" ht="12.75">
      <c r="A18" s="142"/>
      <c r="B18" s="148"/>
      <c r="C18" s="149"/>
      <c r="D18" s="239" t="str">
        <f>'Form 5'!C57</f>
        <v xml:space="preserve"> </v>
      </c>
      <c r="E18" s="240"/>
      <c r="F18" s="240"/>
      <c r="G18" s="240"/>
      <c r="H18" s="240"/>
      <c r="I18" s="240"/>
      <c r="J18" s="240"/>
      <c r="K18" s="240"/>
      <c r="L18" s="241"/>
    </row>
    <row r="19" spans="1:12" ht="12.75">
      <c r="A19" s="142"/>
      <c r="B19" s="142"/>
      <c r="C19" s="150"/>
      <c r="D19" s="239" t="str">
        <f>'Form 5'!C58</f>
        <v xml:space="preserve"> </v>
      </c>
      <c r="E19" s="240"/>
      <c r="F19" s="240"/>
      <c r="G19" s="240"/>
      <c r="H19" s="240"/>
      <c r="I19" s="240"/>
      <c r="J19" s="240"/>
      <c r="K19" s="240"/>
      <c r="L19" s="241"/>
    </row>
    <row r="20" spans="1:12" ht="12.75">
      <c r="A20" s="142"/>
      <c r="B20" s="142"/>
      <c r="C20" s="140"/>
      <c r="D20" s="239" t="str">
        <f>'Form 5'!C59</f>
        <v xml:space="preserve"> </v>
      </c>
      <c r="E20" s="240"/>
      <c r="F20" s="240"/>
      <c r="G20" s="240"/>
      <c r="H20" s="240"/>
      <c r="I20" s="240"/>
      <c r="J20" s="240"/>
      <c r="K20" s="240"/>
      <c r="L20" s="241"/>
    </row>
    <row r="21" spans="1:12" ht="12.75">
      <c r="A21" s="142"/>
      <c r="B21" s="142"/>
      <c r="C21" s="145"/>
      <c r="D21" s="239" t="str">
        <f>'Form 5'!C60</f>
        <v xml:space="preserve"> </v>
      </c>
      <c r="E21" s="240"/>
      <c r="F21" s="240"/>
      <c r="G21" s="240"/>
      <c r="H21" s="240"/>
      <c r="I21" s="240"/>
      <c r="J21" s="240"/>
      <c r="K21" s="240"/>
      <c r="L21" s="241"/>
    </row>
    <row r="22" spans="1:12" ht="9.75" customHeight="1">
      <c r="A22" s="142"/>
      <c r="B22" s="142"/>
    </row>
    <row r="23" spans="1:12" ht="14.25">
      <c r="A23" s="142"/>
      <c r="B23" s="142"/>
      <c r="C23" s="137" t="s">
        <v>154</v>
      </c>
      <c r="D23" s="138"/>
      <c r="E23" s="138"/>
      <c r="F23" s="138"/>
      <c r="G23" s="138"/>
      <c r="H23" s="138"/>
      <c r="I23" s="138"/>
      <c r="J23" s="138"/>
      <c r="K23" s="138"/>
      <c r="L23" s="139"/>
    </row>
    <row r="24" spans="1:12">
      <c r="A24" s="142"/>
      <c r="B24" s="142"/>
      <c r="C24" s="140"/>
      <c r="D24" s="131"/>
      <c r="E24" s="131"/>
      <c r="F24" s="131"/>
      <c r="G24" s="131"/>
      <c r="H24" s="131"/>
      <c r="I24" s="131"/>
      <c r="J24" s="131"/>
      <c r="K24" s="131"/>
      <c r="L24" s="141"/>
    </row>
    <row r="25" spans="1:12">
      <c r="A25" s="142" t="s">
        <v>155</v>
      </c>
      <c r="B25" s="246" t="s">
        <v>156</v>
      </c>
      <c r="C25" s="151" t="s">
        <v>155</v>
      </c>
      <c r="D25" s="152">
        <f>IF(TRIM(Details!B23)="",0,Details!B23)</f>
        <v>10000</v>
      </c>
      <c r="E25" s="152"/>
      <c r="F25" s="153"/>
      <c r="G25" s="152"/>
      <c r="H25" s="152"/>
      <c r="I25" s="152"/>
      <c r="J25" s="154"/>
      <c r="K25" s="131"/>
      <c r="L25" s="141"/>
    </row>
    <row r="26" spans="1:12">
      <c r="A26" s="142"/>
      <c r="B26" s="246"/>
      <c r="C26" s="140"/>
      <c r="D26" s="131"/>
      <c r="E26" s="131"/>
      <c r="F26" s="131"/>
      <c r="G26" s="131"/>
      <c r="H26" s="131"/>
      <c r="I26" s="131"/>
      <c r="J26" s="131"/>
      <c r="K26" s="131"/>
      <c r="L26" s="141"/>
    </row>
    <row r="27" spans="1:12">
      <c r="A27" s="142"/>
      <c r="B27" s="246"/>
      <c r="C27" s="140"/>
      <c r="D27" s="131"/>
      <c r="E27" s="131"/>
      <c r="F27" s="131"/>
      <c r="G27" s="131"/>
      <c r="H27" s="131"/>
      <c r="I27" s="131"/>
      <c r="J27" s="131"/>
      <c r="K27" s="131"/>
      <c r="L27" s="141"/>
    </row>
    <row r="28" spans="1:12">
      <c r="A28" s="142"/>
      <c r="B28" s="246"/>
      <c r="C28" s="140"/>
      <c r="D28" s="131"/>
      <c r="E28" s="131"/>
      <c r="F28" s="131"/>
      <c r="G28" s="131"/>
      <c r="H28" s="131"/>
      <c r="I28" s="131"/>
      <c r="J28" s="131"/>
      <c r="K28" s="131"/>
      <c r="L28" s="141"/>
    </row>
    <row r="29" spans="1:12">
      <c r="A29" s="142" t="s">
        <v>157</v>
      </c>
      <c r="B29" s="246" t="s">
        <v>158</v>
      </c>
      <c r="C29" s="151" t="s">
        <v>157</v>
      </c>
      <c r="D29" s="238">
        <f>'Form 5'!F15</f>
        <v>44637</v>
      </c>
      <c r="E29" s="238"/>
      <c r="F29" s="131"/>
      <c r="G29" s="131"/>
      <c r="H29" s="131"/>
      <c r="I29" s="131"/>
      <c r="J29" s="131"/>
      <c r="K29" s="131"/>
      <c r="L29" s="141"/>
    </row>
    <row r="30" spans="1:12">
      <c r="A30" s="142"/>
      <c r="B30" s="246"/>
      <c r="C30" s="140"/>
      <c r="D30" s="131"/>
      <c r="E30" s="131"/>
      <c r="F30" s="131"/>
      <c r="G30" s="131"/>
      <c r="H30" s="131"/>
      <c r="I30" s="131"/>
      <c r="J30" s="131"/>
      <c r="K30" s="131"/>
      <c r="L30" s="141"/>
    </row>
    <row r="31" spans="1:12">
      <c r="A31" s="142"/>
      <c r="B31" s="246"/>
      <c r="C31" s="140"/>
      <c r="D31" s="131"/>
      <c r="E31" s="131"/>
      <c r="F31" s="131"/>
      <c r="G31" s="131"/>
      <c r="H31" s="131"/>
      <c r="I31" s="131"/>
      <c r="J31" s="131"/>
      <c r="K31" s="131"/>
      <c r="L31" s="141"/>
    </row>
    <row r="32" spans="1:12" ht="12.75">
      <c r="A32" s="142" t="s">
        <v>159</v>
      </c>
      <c r="B32" s="246" t="s">
        <v>160</v>
      </c>
      <c r="C32" s="140" t="s">
        <v>159</v>
      </c>
      <c r="D32" s="144" t="s">
        <v>161</v>
      </c>
      <c r="E32" s="131"/>
      <c r="F32" s="131"/>
      <c r="G32" s="131"/>
      <c r="H32" s="131"/>
      <c r="I32" s="131"/>
      <c r="J32" s="131"/>
      <c r="K32" s="131"/>
      <c r="L32" s="141"/>
    </row>
    <row r="33" spans="1:12" ht="9.75" customHeight="1">
      <c r="A33" s="142"/>
      <c r="B33" s="247"/>
      <c r="C33" s="140"/>
      <c r="D33" s="131"/>
      <c r="E33" s="131"/>
      <c r="F33" s="131"/>
      <c r="G33" s="131"/>
      <c r="H33" s="131"/>
      <c r="I33" s="131"/>
      <c r="J33" s="131"/>
      <c r="K33" s="131"/>
      <c r="L33" s="141"/>
    </row>
    <row r="34" spans="1:12">
      <c r="A34" s="142"/>
      <c r="B34" s="142"/>
      <c r="C34" s="140"/>
      <c r="D34" s="228" t="s">
        <v>179</v>
      </c>
      <c r="E34" s="228"/>
      <c r="F34" s="228"/>
      <c r="G34" s="228"/>
      <c r="H34" s="228"/>
      <c r="I34" s="228"/>
      <c r="J34" s="228"/>
      <c r="K34" s="228"/>
      <c r="L34" s="229"/>
    </row>
    <row r="35" spans="1:12" ht="9.75" customHeight="1">
      <c r="A35" s="142"/>
      <c r="B35" s="142"/>
      <c r="C35" s="140"/>
      <c r="D35" s="228"/>
      <c r="E35" s="228"/>
      <c r="F35" s="228"/>
      <c r="G35" s="228"/>
      <c r="H35" s="228"/>
      <c r="I35" s="228"/>
      <c r="J35" s="228"/>
      <c r="K35" s="228"/>
      <c r="L35" s="229"/>
    </row>
    <row r="36" spans="1:12" ht="12" customHeight="1">
      <c r="A36" s="142"/>
      <c r="B36" s="142"/>
      <c r="C36" s="140"/>
      <c r="D36" s="228" t="s">
        <v>180</v>
      </c>
      <c r="E36" s="228"/>
      <c r="F36" s="228"/>
      <c r="G36" s="228"/>
      <c r="H36" s="228"/>
      <c r="I36" s="228"/>
      <c r="J36" s="228"/>
      <c r="K36" s="228"/>
      <c r="L36" s="229"/>
    </row>
    <row r="37" spans="1:12">
      <c r="A37" s="142"/>
      <c r="B37" s="142"/>
      <c r="C37" s="140"/>
      <c r="D37" s="228"/>
      <c r="E37" s="228"/>
      <c r="F37" s="228"/>
      <c r="G37" s="228"/>
      <c r="H37" s="228"/>
      <c r="I37" s="228"/>
      <c r="J37" s="228"/>
      <c r="K37" s="228"/>
      <c r="L37" s="229"/>
    </row>
    <row r="38" spans="1:12" ht="9.75" customHeight="1">
      <c r="A38" s="142"/>
      <c r="B38" s="142"/>
      <c r="C38" s="140"/>
      <c r="D38" s="228"/>
      <c r="E38" s="228"/>
      <c r="F38" s="228"/>
      <c r="G38" s="228"/>
      <c r="H38" s="228"/>
      <c r="I38" s="228"/>
      <c r="J38" s="228"/>
      <c r="K38" s="228"/>
      <c r="L38" s="229"/>
    </row>
    <row r="39" spans="1:12" ht="12" customHeight="1">
      <c r="A39" s="142"/>
      <c r="B39" s="142"/>
      <c r="C39" s="140"/>
      <c r="D39" s="228"/>
      <c r="E39" s="228"/>
      <c r="F39" s="228"/>
      <c r="G39" s="228"/>
      <c r="H39" s="228"/>
      <c r="I39" s="228"/>
      <c r="J39" s="228"/>
      <c r="K39" s="228"/>
      <c r="L39" s="229"/>
    </row>
    <row r="40" spans="1:12" ht="12" customHeight="1">
      <c r="A40" s="142"/>
      <c r="B40" s="142"/>
      <c r="C40" s="140"/>
      <c r="D40" s="228"/>
      <c r="E40" s="228"/>
      <c r="F40" s="228"/>
      <c r="G40" s="228"/>
      <c r="H40" s="228"/>
      <c r="I40" s="228"/>
      <c r="J40" s="228"/>
      <c r="K40" s="228"/>
      <c r="L40" s="229"/>
    </row>
    <row r="41" spans="1:12" ht="12" customHeight="1">
      <c r="A41" s="142"/>
      <c r="B41" s="142"/>
      <c r="C41" s="140"/>
      <c r="D41" s="228"/>
      <c r="E41" s="228"/>
      <c r="F41" s="228"/>
      <c r="G41" s="228"/>
      <c r="H41" s="228"/>
      <c r="I41" s="228"/>
      <c r="J41" s="228"/>
      <c r="K41" s="228"/>
      <c r="L41" s="229"/>
    </row>
    <row r="42" spans="1:12">
      <c r="A42" s="142"/>
      <c r="B42" s="142"/>
      <c r="C42" s="140"/>
      <c r="D42" s="228"/>
      <c r="E42" s="228"/>
      <c r="F42" s="228"/>
      <c r="G42" s="228"/>
      <c r="H42" s="228"/>
      <c r="I42" s="228"/>
      <c r="J42" s="228"/>
      <c r="K42" s="228"/>
      <c r="L42" s="229"/>
    </row>
    <row r="43" spans="1:12">
      <c r="A43" s="142"/>
      <c r="B43" s="142"/>
      <c r="C43" s="140"/>
      <c r="D43" s="186"/>
      <c r="E43" s="186"/>
      <c r="F43" s="186"/>
      <c r="G43" s="186"/>
      <c r="H43" s="186"/>
      <c r="I43" s="186"/>
      <c r="J43" s="186"/>
      <c r="K43" s="186"/>
      <c r="L43" s="187"/>
    </row>
    <row r="44" spans="1:12">
      <c r="A44" s="142"/>
      <c r="B44" s="142"/>
      <c r="C44" s="140"/>
      <c r="D44" s="231" t="s">
        <v>174</v>
      </c>
      <c r="E44" s="232"/>
      <c r="F44" s="232"/>
      <c r="G44" s="232"/>
      <c r="H44" s="232"/>
      <c r="I44" s="232"/>
      <c r="J44" s="232"/>
      <c r="K44" s="232"/>
      <c r="L44" s="233"/>
    </row>
    <row r="45" spans="1:12">
      <c r="A45" s="142"/>
      <c r="B45" s="142"/>
      <c r="C45" s="140"/>
      <c r="D45" s="232"/>
      <c r="E45" s="232"/>
      <c r="F45" s="232"/>
      <c r="G45" s="232"/>
      <c r="H45" s="232"/>
      <c r="I45" s="232"/>
      <c r="J45" s="232"/>
      <c r="K45" s="232"/>
      <c r="L45" s="233"/>
    </row>
    <row r="46" spans="1:12">
      <c r="A46" s="142"/>
      <c r="B46" s="142"/>
      <c r="C46" s="145"/>
      <c r="D46" s="234"/>
      <c r="E46" s="234"/>
      <c r="F46" s="234"/>
      <c r="G46" s="234"/>
      <c r="H46" s="234"/>
      <c r="I46" s="234"/>
      <c r="J46" s="234"/>
      <c r="K46" s="234"/>
      <c r="L46" s="235"/>
    </row>
    <row r="47" spans="1:12" ht="9.75" customHeight="1">
      <c r="A47" s="142"/>
      <c r="B47" s="142"/>
    </row>
    <row r="48" spans="1:12" ht="15.2" customHeight="1">
      <c r="A48" s="142"/>
      <c r="B48" s="142"/>
      <c r="C48" s="245" t="s">
        <v>162</v>
      </c>
      <c r="D48" s="245"/>
      <c r="E48" s="245"/>
      <c r="F48" s="245"/>
      <c r="G48" s="245"/>
      <c r="H48" s="245"/>
      <c r="I48" s="245"/>
      <c r="J48" s="245"/>
      <c r="K48" s="245"/>
      <c r="L48" s="245"/>
    </row>
    <row r="49" spans="1:12" ht="15.2" customHeight="1">
      <c r="A49" s="142"/>
      <c r="B49" s="142"/>
      <c r="C49" s="245"/>
      <c r="D49" s="245"/>
      <c r="E49" s="245"/>
      <c r="F49" s="245"/>
      <c r="G49" s="245"/>
      <c r="H49" s="245"/>
      <c r="I49" s="245"/>
      <c r="J49" s="245"/>
      <c r="K49" s="245"/>
      <c r="L49" s="245"/>
    </row>
    <row r="50" spans="1:12" ht="9.75" customHeight="1">
      <c r="A50" s="142"/>
      <c r="B50" s="142"/>
      <c r="D50" s="155"/>
      <c r="E50" s="155"/>
      <c r="F50" s="155"/>
      <c r="G50" s="155"/>
      <c r="H50" s="155"/>
      <c r="I50" s="155"/>
      <c r="J50" s="155"/>
      <c r="K50" s="155"/>
      <c r="L50" s="155"/>
    </row>
    <row r="51" spans="1:12" ht="15">
      <c r="A51" s="142"/>
      <c r="B51" s="142"/>
      <c r="C51" s="155" t="s">
        <v>163</v>
      </c>
      <c r="E51" s="155"/>
      <c r="F51" s="230" t="str">
        <f>Details!B21</f>
        <v>25th day of May, 2022</v>
      </c>
      <c r="G51" s="230"/>
      <c r="H51" s="230"/>
      <c r="I51" s="230"/>
      <c r="J51" s="230"/>
      <c r="K51" s="179"/>
      <c r="L51" s="178"/>
    </row>
    <row r="52" spans="1:12" ht="12" customHeight="1">
      <c r="A52" s="142"/>
      <c r="B52" s="142"/>
    </row>
    <row r="53" spans="1:12">
      <c r="A53" s="142" t="s">
        <v>164</v>
      </c>
      <c r="B53" s="242" t="s">
        <v>165</v>
      </c>
      <c r="C53" s="130" t="s">
        <v>164</v>
      </c>
      <c r="D53" s="156"/>
      <c r="E53" s="156"/>
      <c r="F53" s="156"/>
      <c r="G53" s="156"/>
      <c r="H53" s="156"/>
      <c r="I53" s="156"/>
      <c r="J53" s="156"/>
      <c r="K53" s="156"/>
      <c r="L53" s="156"/>
    </row>
    <row r="54" spans="1:12" ht="21.2" customHeight="1">
      <c r="B54" s="243"/>
      <c r="D54" s="244"/>
      <c r="E54" s="244"/>
      <c r="F54" s="244"/>
      <c r="G54" s="244"/>
      <c r="H54" s="244"/>
      <c r="I54" s="244"/>
      <c r="J54" s="244"/>
      <c r="K54" s="244"/>
      <c r="L54" s="244"/>
    </row>
    <row r="55" spans="1:12" ht="9.75" customHeight="1">
      <c r="B55" s="157"/>
    </row>
    <row r="56" spans="1:12" ht="15">
      <c r="A56" s="158"/>
      <c r="B56" s="159" t="s">
        <v>166</v>
      </c>
      <c r="C56" s="159"/>
      <c r="D56" s="159"/>
      <c r="E56" s="159"/>
      <c r="F56" s="159"/>
      <c r="G56" s="159"/>
      <c r="H56" s="159"/>
      <c r="I56" s="159"/>
      <c r="J56" s="159"/>
      <c r="K56" s="159"/>
      <c r="L56" s="160"/>
    </row>
    <row r="57" spans="1:12" ht="15">
      <c r="A57" s="161"/>
      <c r="B57" s="162"/>
      <c r="C57" s="163"/>
      <c r="D57" s="163"/>
      <c r="E57" s="163"/>
      <c r="F57" s="163"/>
      <c r="G57" s="163"/>
      <c r="H57" s="163"/>
      <c r="I57" s="163"/>
      <c r="J57" s="163"/>
      <c r="K57" s="163"/>
      <c r="L57" s="164"/>
    </row>
    <row r="58" spans="1:12" ht="15">
      <c r="A58" s="161"/>
      <c r="B58" s="165" t="s">
        <v>167</v>
      </c>
      <c r="C58" s="166"/>
      <c r="D58" s="166"/>
      <c r="E58" s="166"/>
      <c r="G58" s="165" t="s">
        <v>168</v>
      </c>
      <c r="H58" s="166"/>
      <c r="I58" s="166"/>
      <c r="J58" s="166"/>
      <c r="K58" s="167"/>
      <c r="L58" s="168"/>
    </row>
    <row r="59" spans="1:12" ht="15">
      <c r="A59" s="161"/>
      <c r="B59" s="169" t="s">
        <v>169</v>
      </c>
      <c r="C59" s="169"/>
      <c r="D59" s="169"/>
      <c r="E59" s="169"/>
      <c r="F59" s="169"/>
      <c r="G59" s="169"/>
      <c r="H59" s="169"/>
      <c r="I59" s="169"/>
      <c r="J59" s="169"/>
      <c r="K59" s="169"/>
      <c r="L59" s="170"/>
    </row>
    <row r="60" spans="1:12">
      <c r="A60" s="161"/>
      <c r="B60" s="171"/>
      <c r="C60" s="138"/>
      <c r="D60" s="138"/>
      <c r="E60" s="139"/>
      <c r="F60" s="151" t="s">
        <v>170</v>
      </c>
      <c r="G60" s="138"/>
      <c r="H60" s="172"/>
      <c r="I60" s="172"/>
      <c r="J60" s="173" t="s">
        <v>171</v>
      </c>
      <c r="K60" s="171"/>
      <c r="L60" s="139"/>
    </row>
    <row r="61" spans="1:12">
      <c r="A61" s="161"/>
      <c r="B61" s="140"/>
      <c r="C61" s="131"/>
      <c r="D61" s="131"/>
      <c r="E61" s="141"/>
      <c r="F61" s="151" t="s">
        <v>27</v>
      </c>
      <c r="G61" s="156"/>
      <c r="H61" s="156"/>
      <c r="I61" s="156"/>
      <c r="J61" s="174"/>
      <c r="K61" s="140"/>
      <c r="L61" s="141"/>
    </row>
    <row r="62" spans="1:12">
      <c r="A62" s="161"/>
      <c r="B62" s="140"/>
      <c r="C62" s="131"/>
      <c r="D62" s="131"/>
      <c r="E62" s="141"/>
      <c r="F62" s="151" t="s">
        <v>172</v>
      </c>
      <c r="G62" s="131"/>
      <c r="H62" s="131"/>
      <c r="I62" s="131"/>
      <c r="J62" s="141"/>
      <c r="K62" s="140"/>
      <c r="L62" s="141"/>
    </row>
    <row r="63" spans="1:12" ht="9.75" customHeight="1">
      <c r="A63" s="161"/>
      <c r="B63" s="140"/>
      <c r="C63" s="131"/>
      <c r="D63" s="131"/>
      <c r="E63" s="141"/>
      <c r="F63" s="151"/>
      <c r="G63" s="131"/>
      <c r="H63" s="131"/>
      <c r="I63" s="131"/>
      <c r="J63" s="141"/>
      <c r="K63" s="140"/>
      <c r="L63" s="141"/>
    </row>
    <row r="64" spans="1:12" ht="9.75" customHeight="1">
      <c r="A64" s="161"/>
      <c r="B64" s="140"/>
      <c r="C64" s="131"/>
      <c r="D64" s="131"/>
      <c r="E64" s="141"/>
      <c r="F64" s="175"/>
      <c r="G64" s="156"/>
      <c r="H64" s="156"/>
      <c r="I64" s="156"/>
      <c r="J64" s="174"/>
      <c r="K64" s="140"/>
      <c r="L64" s="141"/>
    </row>
    <row r="65" spans="1:12">
      <c r="A65" s="176"/>
      <c r="B65" s="145"/>
      <c r="C65" s="146"/>
      <c r="D65" s="146"/>
      <c r="E65" s="147"/>
      <c r="F65" s="225" t="s">
        <v>173</v>
      </c>
      <c r="G65" s="226"/>
      <c r="H65" s="226"/>
      <c r="I65" s="226"/>
      <c r="J65" s="227"/>
      <c r="K65" s="145"/>
      <c r="L65" s="147"/>
    </row>
  </sheetData>
  <mergeCells count="20">
    <mergeCell ref="B15:B17"/>
    <mergeCell ref="B25:B28"/>
    <mergeCell ref="B29:B31"/>
    <mergeCell ref="B32:B33"/>
    <mergeCell ref="B53:B54"/>
    <mergeCell ref="D54:L54"/>
    <mergeCell ref="C48:L49"/>
    <mergeCell ref="D19:L19"/>
    <mergeCell ref="D21:L21"/>
    <mergeCell ref="D20:L20"/>
    <mergeCell ref="D34:L35"/>
    <mergeCell ref="F65:J65"/>
    <mergeCell ref="D36:L42"/>
    <mergeCell ref="F51:J51"/>
    <mergeCell ref="D44:L46"/>
    <mergeCell ref="D10:G10"/>
    <mergeCell ref="D29:E29"/>
    <mergeCell ref="D16:L16"/>
    <mergeCell ref="D17:L17"/>
    <mergeCell ref="D18:L18"/>
  </mergeCells>
  <phoneticPr fontId="21" type="noConversion"/>
  <pageMargins left="0.59055118110236227" right="0.35433070866141736" top="0.28999999999999998" bottom="0.23" header="0.19685039370078741" footer="0.23"/>
  <pageSetup paperSize="9" scale="81"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A37" sqref="A37:D37"/>
    </sheetView>
  </sheetViews>
  <sheetFormatPr defaultRowHeight="12.75"/>
  <cols>
    <col min="1" max="1" width="32.5546875" style="82" bestFit="1" customWidth="1"/>
    <col min="2" max="2" width="39.21875" style="84" customWidth="1"/>
    <col min="3" max="16384" width="8.88671875" style="82"/>
  </cols>
  <sheetData>
    <row r="1" spans="1:9" s="1" customFormat="1">
      <c r="A1" s="4" t="s">
        <v>112</v>
      </c>
      <c r="B1" s="83" t="s">
        <v>120</v>
      </c>
      <c r="C1" s="5"/>
      <c r="D1" s="6"/>
      <c r="E1" s="5"/>
      <c r="F1" s="6"/>
      <c r="G1" s="6"/>
      <c r="H1" s="6"/>
      <c r="I1" s="6"/>
    </row>
    <row r="2" spans="1:9" s="1" customFormat="1">
      <c r="A2" s="4"/>
      <c r="B2" s="83"/>
      <c r="C2" s="5"/>
      <c r="D2" s="6"/>
      <c r="E2" s="5"/>
      <c r="F2" s="6"/>
      <c r="G2" s="6"/>
      <c r="H2" s="6"/>
      <c r="I2" s="6"/>
    </row>
    <row r="3" spans="1:9" s="1" customFormat="1">
      <c r="A3" s="4" t="s">
        <v>113</v>
      </c>
      <c r="B3" s="113" t="s">
        <v>235</v>
      </c>
      <c r="C3" s="5"/>
      <c r="D3" s="6"/>
      <c r="E3" s="5"/>
      <c r="F3" s="6"/>
      <c r="G3" s="6"/>
      <c r="H3" s="6"/>
      <c r="I3" s="6"/>
    </row>
    <row r="4" spans="1:9" s="1" customFormat="1">
      <c r="A4" s="7" t="s">
        <v>106</v>
      </c>
      <c r="B4" s="113" t="s">
        <v>236</v>
      </c>
      <c r="D4" s="6"/>
      <c r="E4" s="5"/>
      <c r="F4" s="6"/>
      <c r="G4" s="6"/>
      <c r="H4" s="6"/>
      <c r="I4" s="6"/>
    </row>
    <row r="5" spans="1:9" s="1" customFormat="1">
      <c r="A5" s="6" t="s">
        <v>107</v>
      </c>
      <c r="B5" s="113" t="s">
        <v>237</v>
      </c>
      <c r="C5" s="81"/>
      <c r="D5" s="6"/>
      <c r="E5" s="5"/>
      <c r="F5" s="6"/>
      <c r="G5" s="6"/>
      <c r="H5" s="6"/>
      <c r="I5" s="6"/>
    </row>
    <row r="6" spans="1:9" s="1" customFormat="1">
      <c r="A6" s="7" t="s">
        <v>114</v>
      </c>
      <c r="B6" s="114">
        <v>44273</v>
      </c>
      <c r="C6" s="75"/>
      <c r="D6" s="6"/>
      <c r="E6" s="5"/>
      <c r="F6" s="6"/>
      <c r="G6" s="6"/>
      <c r="H6" s="6"/>
      <c r="I6" s="6"/>
    </row>
    <row r="7" spans="1:9" s="1" customFormat="1">
      <c r="A7" s="7" t="s">
        <v>115</v>
      </c>
      <c r="B7" s="114">
        <v>44637</v>
      </c>
      <c r="C7" s="6"/>
      <c r="D7" s="6"/>
      <c r="E7" s="5"/>
      <c r="F7" s="6"/>
      <c r="G7" s="6"/>
      <c r="H7" s="6"/>
      <c r="I7" s="6"/>
    </row>
    <row r="8" spans="1:9" s="1" customFormat="1">
      <c r="A8" s="6"/>
      <c r="B8" s="115"/>
      <c r="C8" s="6"/>
      <c r="D8" s="6"/>
      <c r="E8" s="5"/>
      <c r="F8" s="6"/>
      <c r="G8" s="6"/>
      <c r="H8" s="6"/>
      <c r="I8" s="6"/>
    </row>
    <row r="9" spans="1:9" s="1" customFormat="1">
      <c r="A9" s="6" t="s">
        <v>116</v>
      </c>
      <c r="B9" s="128" t="str">
        <f>IF(combNumber="","Exploration Report for " &amp; B3 &amp; " for period " &amp; B6 &amp; " to " &amp;  B7,"")</f>
        <v/>
      </c>
      <c r="C9" s="6"/>
      <c r="D9" s="6"/>
      <c r="E9" s="5"/>
      <c r="F9" s="6"/>
      <c r="G9" s="6"/>
      <c r="H9" s="6"/>
      <c r="I9" s="6"/>
    </row>
    <row r="10" spans="1:9" s="1" customFormat="1">
      <c r="A10" s="6"/>
      <c r="B10" s="129"/>
      <c r="C10" s="6"/>
      <c r="D10" s="6"/>
      <c r="E10" s="5"/>
      <c r="F10" s="6"/>
      <c r="G10" s="6"/>
      <c r="H10" s="6"/>
      <c r="I10" s="6"/>
    </row>
    <row r="11" spans="1:9">
      <c r="A11" s="6" t="s">
        <v>117</v>
      </c>
      <c r="B11" s="128" t="str">
        <f>IF(combNumber="","","Exploration Report for " &amp; combNumber &amp; " - " &amp; B13 &amp; " for period " &amp; B15)</f>
        <v>Exploration Report for C107/2014 - Nannine for period 01/04 - 31/03</v>
      </c>
    </row>
    <row r="12" spans="1:9">
      <c r="A12" s="6" t="s">
        <v>118</v>
      </c>
      <c r="B12" s="112" t="s">
        <v>238</v>
      </c>
    </row>
    <row r="13" spans="1:9">
      <c r="A13" s="6" t="s">
        <v>122</v>
      </c>
      <c r="B13" s="112" t="s">
        <v>239</v>
      </c>
    </row>
    <row r="14" spans="1:9">
      <c r="A14" s="6" t="s">
        <v>119</v>
      </c>
      <c r="B14" s="112" t="s">
        <v>240</v>
      </c>
    </row>
    <row r="15" spans="1:9">
      <c r="A15" s="6" t="s">
        <v>136</v>
      </c>
      <c r="B15" s="112" t="s">
        <v>241</v>
      </c>
    </row>
    <row r="16" spans="1:9">
      <c r="B16" s="110"/>
    </row>
    <row r="17" spans="1:4">
      <c r="A17" s="82" t="s">
        <v>133</v>
      </c>
      <c r="B17" s="117" t="s">
        <v>242</v>
      </c>
    </row>
    <row r="18" spans="1:4">
      <c r="A18" s="82" t="s">
        <v>134</v>
      </c>
      <c r="B18" s="127">
        <v>0.20000000298023224</v>
      </c>
    </row>
    <row r="19" spans="1:4">
      <c r="A19" s="82" t="s">
        <v>178</v>
      </c>
      <c r="B19" s="116" t="s">
        <v>243</v>
      </c>
    </row>
    <row r="20" spans="1:4">
      <c r="A20" s="82" t="s">
        <v>176</v>
      </c>
      <c r="B20" s="116" t="s">
        <v>244</v>
      </c>
    </row>
    <row r="21" spans="1:4">
      <c r="A21" s="82" t="s">
        <v>177</v>
      </c>
      <c r="B21" s="117" t="s">
        <v>245</v>
      </c>
    </row>
    <row r="22" spans="1:4">
      <c r="A22" s="82" t="s">
        <v>123</v>
      </c>
      <c r="B22" s="116">
        <v>44706</v>
      </c>
    </row>
    <row r="23" spans="1:4">
      <c r="A23" s="82" t="s">
        <v>121</v>
      </c>
      <c r="B23" s="117">
        <v>10000</v>
      </c>
    </row>
    <row r="27" spans="1:4">
      <c r="A27" s="100" t="s">
        <v>129</v>
      </c>
    </row>
    <row r="28" spans="1:4">
      <c r="A28" s="85" t="s">
        <v>127</v>
      </c>
      <c r="B28" s="93" t="s">
        <v>124</v>
      </c>
      <c r="C28" s="85" t="s">
        <v>125</v>
      </c>
      <c r="D28" s="85" t="s">
        <v>126</v>
      </c>
    </row>
    <row r="29" spans="1:4">
      <c r="A29" s="111" t="s">
        <v>246</v>
      </c>
      <c r="B29" s="112" t="s">
        <v>247</v>
      </c>
      <c r="C29" s="111" t="b">
        <v>0</v>
      </c>
      <c r="D29" s="111">
        <v>96</v>
      </c>
    </row>
    <row r="30" spans="1:4">
      <c r="A30" s="111" t="s">
        <v>131</v>
      </c>
      <c r="B30" s="112" t="s">
        <v>131</v>
      </c>
      <c r="C30" s="111"/>
      <c r="D30" s="111"/>
    </row>
    <row r="31" spans="1:4">
      <c r="A31" s="111" t="s">
        <v>131</v>
      </c>
      <c r="B31" s="112" t="s">
        <v>131</v>
      </c>
      <c r="C31" s="111"/>
      <c r="D31" s="111"/>
    </row>
    <row r="36" spans="1:4">
      <c r="A36" s="100" t="s">
        <v>130</v>
      </c>
    </row>
    <row r="37" spans="1:4">
      <c r="A37" s="85" t="s">
        <v>127</v>
      </c>
      <c r="B37" s="93" t="s">
        <v>124</v>
      </c>
      <c r="C37" s="85" t="s">
        <v>125</v>
      </c>
      <c r="D37" s="85" t="s">
        <v>126</v>
      </c>
    </row>
    <row r="38" spans="1:4">
      <c r="A38" s="111" t="s">
        <v>131</v>
      </c>
      <c r="B38" s="112" t="s">
        <v>131</v>
      </c>
      <c r="C38" s="111"/>
      <c r="D38" s="111"/>
    </row>
    <row r="39" spans="1:4">
      <c r="A39" s="111" t="s">
        <v>131</v>
      </c>
      <c r="B39" s="112" t="s">
        <v>131</v>
      </c>
      <c r="C39" s="111"/>
      <c r="D39" s="111"/>
    </row>
    <row r="40" spans="1:4">
      <c r="A40" s="111" t="s">
        <v>131</v>
      </c>
      <c r="B40" s="112" t="s">
        <v>131</v>
      </c>
      <c r="C40" s="111"/>
      <c r="D40" s="111"/>
    </row>
  </sheetData>
  <phoneticPr fontId="4"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32</vt:i4>
      </vt:variant>
    </vt:vector>
  </HeadingPairs>
  <TitlesOfParts>
    <vt:vector size="36" baseType="lpstr">
      <vt:lpstr>Form 5</vt:lpstr>
      <vt:lpstr>Expenditure List</vt:lpstr>
      <vt:lpstr>Form 18</vt:lpstr>
      <vt:lpstr>Details</vt:lpstr>
      <vt:lpstr>_rep11</vt:lpstr>
      <vt:lpstr>_rep11.headings</vt:lpstr>
      <vt:lpstr>_rep12</vt:lpstr>
      <vt:lpstr>_rep12.headings</vt:lpstr>
      <vt:lpstr>_rep13</vt:lpstr>
      <vt:lpstr>_rep13.headings</vt:lpstr>
      <vt:lpstr>_rep14</vt:lpstr>
      <vt:lpstr>_rep14.headings</vt:lpstr>
      <vt:lpstr>_rep15</vt:lpstr>
      <vt:lpstr>_rep15.headings</vt:lpstr>
      <vt:lpstr>_rep16</vt:lpstr>
      <vt:lpstr>_rep16.headings</vt:lpstr>
      <vt:lpstr>_rep17</vt:lpstr>
      <vt:lpstr>_rep17.headings</vt:lpstr>
      <vt:lpstr>_rep18</vt:lpstr>
      <vt:lpstr>_rep18.headings</vt:lpstr>
      <vt:lpstr>_rep19</vt:lpstr>
      <vt:lpstr>_rep19.headings</vt:lpstr>
      <vt:lpstr>_rep2</vt:lpstr>
      <vt:lpstr>_rep2.headings</vt:lpstr>
      <vt:lpstr>_rep2.title</vt:lpstr>
      <vt:lpstr>_rep3</vt:lpstr>
      <vt:lpstr>_rep3.headings</vt:lpstr>
      <vt:lpstr>_rep4</vt:lpstr>
      <vt:lpstr>_rep4.headings</vt:lpstr>
      <vt:lpstr>_rep5</vt:lpstr>
      <vt:lpstr>_rep5.headings</vt:lpstr>
      <vt:lpstr>adminMethod</vt:lpstr>
      <vt:lpstr>combNumber</vt:lpstr>
      <vt:lpstr>exportDate</vt:lpstr>
      <vt:lpstr>'Form 5'!Print_Area</vt:lpstr>
      <vt:lpstr>reportDate</vt:lpstr>
    </vt:vector>
  </TitlesOfParts>
  <Company>v-biz.net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ExpWatch Form 5 v5.1 6/4/10</dc:title>
  <dc:creator>Mike Smith</dc:creator>
  <dc:description>6/4: from Ngaire; fix print layout_x000d_
16/2/10: round down to $, fix district, no -ve numbers_x000d_
28/1/10: modified template for new regs_x000d_
17/6/09: fixed admin method lookup</dc:description>
  <cp:lastModifiedBy>Mike Smith</cp:lastModifiedBy>
  <cp:lastPrinted>2010-04-06T03:08:41Z</cp:lastPrinted>
  <dcterms:created xsi:type="dcterms:W3CDTF">1997-10-07T09:27:19Z</dcterms:created>
  <dcterms:modified xsi:type="dcterms:W3CDTF">2022-05-25T07:37:33Z</dcterms:modified>
</cp:coreProperties>
</file>